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autoCompressPictures="0" defaultThemeVersion="166925"/>
  <mc:AlternateContent xmlns:mc="http://schemas.openxmlformats.org/markup-compatibility/2006">
    <mc:Choice Requires="x15">
      <x15ac:absPath xmlns:x15ac="http://schemas.microsoft.com/office/spreadsheetml/2010/11/ac" url="C:\Users\37900\Desktop\"/>
    </mc:Choice>
  </mc:AlternateContent>
  <xr:revisionPtr revIDLastSave="0" documentId="13_ncr:1_{30F2D60D-EF5D-466C-A74B-D65B49DF8320}" xr6:coauthVersionLast="36" xr6:coauthVersionMax="36" xr10:uidLastSave="{00000000-0000-0000-0000-000000000000}"/>
  <bookViews>
    <workbookView xWindow="5160" yWindow="0" windowWidth="31740" windowHeight="18495" tabRatio="887" firstSheet="1" activeTab="10" xr2:uid="{00000000-000D-0000-FFFF-FFFF00000000}"/>
  </bookViews>
  <sheets>
    <sheet name="REKAPITULACIJA" sheetId="5" r:id="rId1"/>
    <sheet name="SPLOŠNO" sheetId="25" r:id="rId2"/>
    <sheet name="1.2 pulti s omaricami" sheetId="23" r:id="rId3"/>
    <sheet name="1.3 omare visoke" sheetId="19" r:id="rId4"/>
    <sheet name="1.4 višeče omarice" sheetId="27" r:id="rId5"/>
    <sheet name="1.5 nizke omarice" sheetId="21" r:id="rId6"/>
    <sheet name="1.6 regali, police" sheetId="18" r:id="rId7"/>
    <sheet name="1.7 mize" sheetId="8" r:id="rId8"/>
    <sheet name="1.8 sedežno pohistvo" sheetId="10" r:id="rId9"/>
    <sheet name="1.9 kovinsko poh." sheetId="15" r:id="rId10"/>
    <sheet name="1.10 aparati" sheetId="13" r:id="rId11"/>
    <sheet name="1.11splošna in sanitarna oprem " sheetId="28" r:id="rId12"/>
    <sheet name="Sanit.oprema sestava kompletov" sheetId="26" r:id="rId13"/>
  </sheets>
  <definedNames>
    <definedName name="_xlnm.Print_Area" localSheetId="10">'1.10 aparati'!$A$1:$E$80</definedName>
    <definedName name="_xlnm.Print_Area" localSheetId="11">'1.11splošna in sanitarna oprem '!$A$1:$E$161</definedName>
    <definedName name="_xlnm.Print_Area" localSheetId="5">'1.5 nizke omarice'!$A$1:$E$42</definedName>
    <definedName name="_xlnm.Print_Area" localSheetId="7">'1.7 mize'!$A$1:$E$76</definedName>
    <definedName name="_xlnm.Print_Area" localSheetId="8">'1.8 sedežno pohistvo'!$A$1:$E$69</definedName>
    <definedName name="_xlnm.Print_Area" localSheetId="9">'1.9 kovinsko poh.'!$A$1:$E$213</definedName>
  </definedNames>
  <calcPr calcId="191029" concurrentCalc="0"/>
  <extLst>
    <ext xmlns:mx="http://schemas.microsoft.com/office/mac/excel/2008/main" uri="{7523E5D3-25F3-A5E0-1632-64F254C22452}">
      <mx:ArchID Flags="2"/>
    </ext>
  </extLst>
</workbook>
</file>

<file path=xl/calcChain.xml><?xml version="1.0" encoding="utf-8"?>
<calcChain xmlns="http://schemas.openxmlformats.org/spreadsheetml/2006/main">
  <c r="E73" i="15" l="1"/>
  <c r="E81" i="15"/>
  <c r="E17" i="28"/>
  <c r="E69" i="8"/>
  <c r="E156" i="15"/>
  <c r="E57" i="13"/>
  <c r="E34" i="13"/>
  <c r="E8" i="13"/>
  <c r="E13" i="18"/>
  <c r="E21" i="18"/>
  <c r="E18" i="21"/>
  <c r="E25" i="21"/>
  <c r="E33" i="21"/>
  <c r="E30" i="27"/>
  <c r="E211" i="19"/>
  <c r="E174" i="19"/>
  <c r="E204" i="15"/>
  <c r="E194" i="15"/>
  <c r="E185" i="15"/>
  <c r="E166" i="15"/>
  <c r="E175" i="15"/>
  <c r="E147" i="15"/>
  <c r="E139" i="15"/>
  <c r="E120" i="15"/>
  <c r="E97" i="15"/>
  <c r="E65" i="15"/>
  <c r="E51" i="28"/>
  <c r="E33" i="28"/>
  <c r="E138" i="28"/>
  <c r="E134" i="28"/>
  <c r="E126" i="28"/>
  <c r="E121" i="28"/>
  <c r="E114" i="28"/>
  <c r="E108" i="28"/>
  <c r="E101" i="28"/>
  <c r="E90" i="28"/>
  <c r="E80" i="28"/>
  <c r="E75" i="28"/>
  <c r="E65" i="28"/>
  <c r="E42" i="28"/>
  <c r="E29" i="28"/>
  <c r="E24" i="28"/>
  <c r="E11" i="28"/>
  <c r="E56" i="10"/>
  <c r="E161" i="28"/>
  <c r="C27" i="5"/>
  <c r="E47" i="8"/>
  <c r="E55" i="8"/>
  <c r="E203" i="19"/>
  <c r="E128" i="15"/>
  <c r="E183" i="19"/>
  <c r="E221" i="19"/>
  <c r="E19" i="27"/>
  <c r="E9" i="27"/>
  <c r="E112" i="15"/>
  <c r="E105" i="15"/>
  <c r="E90" i="15"/>
  <c r="E41" i="27"/>
  <c r="C20" i="5"/>
  <c r="E30" i="18"/>
  <c r="C22" i="5"/>
  <c r="F20" i="26"/>
  <c r="J17" i="26"/>
  <c r="F61" i="26"/>
  <c r="F30" i="26"/>
  <c r="F37" i="26"/>
  <c r="F47" i="26"/>
  <c r="J26" i="26"/>
  <c r="F21" i="26"/>
  <c r="J25" i="26"/>
  <c r="J24" i="26"/>
  <c r="J23" i="26"/>
  <c r="J22" i="26"/>
  <c r="J20" i="26"/>
  <c r="F60" i="26"/>
  <c r="F59" i="26"/>
  <c r="F56" i="26"/>
  <c r="J19" i="26"/>
  <c r="F55" i="26"/>
  <c r="F54" i="26"/>
  <c r="F53" i="26"/>
  <c r="F52" i="26"/>
  <c r="F8" i="26"/>
  <c r="F17" i="26"/>
  <c r="J8" i="26"/>
  <c r="F51" i="26"/>
  <c r="F50" i="26"/>
  <c r="F45" i="26"/>
  <c r="F44" i="26"/>
  <c r="F43" i="26"/>
  <c r="F42" i="26"/>
  <c r="F41" i="26"/>
  <c r="F40" i="26"/>
  <c r="F36" i="26"/>
  <c r="F35" i="26"/>
  <c r="F34" i="26"/>
  <c r="F33" i="26"/>
  <c r="F29" i="26"/>
  <c r="F28" i="26"/>
  <c r="F27" i="26"/>
  <c r="F26" i="26"/>
  <c r="F25" i="26"/>
  <c r="F24" i="26"/>
  <c r="F16" i="26"/>
  <c r="F15" i="26"/>
  <c r="F11" i="26"/>
  <c r="J11" i="26"/>
  <c r="F10" i="26"/>
  <c r="F9" i="26"/>
  <c r="F7" i="26"/>
  <c r="F6" i="26"/>
  <c r="J10" i="26"/>
  <c r="F63" i="26"/>
  <c r="J15" i="26"/>
  <c r="J6" i="26"/>
  <c r="J27" i="26"/>
  <c r="J14" i="26"/>
  <c r="J13" i="26"/>
  <c r="J16" i="26"/>
  <c r="J18" i="26"/>
  <c r="J21" i="26"/>
  <c r="J9" i="26"/>
  <c r="J7" i="26"/>
  <c r="E58" i="15"/>
  <c r="E213" i="15"/>
  <c r="C25" i="5"/>
  <c r="E62" i="8"/>
  <c r="E40" i="8"/>
  <c r="E76" i="8"/>
  <c r="C23" i="5"/>
  <c r="E20" i="23"/>
  <c r="E10" i="21"/>
  <c r="E42" i="21"/>
  <c r="C21" i="5"/>
  <c r="E63" i="10"/>
  <c r="E48" i="10"/>
  <c r="E32" i="10"/>
  <c r="E71" i="13"/>
  <c r="E61" i="13"/>
  <c r="E194" i="19"/>
  <c r="E80" i="13"/>
  <c r="C26" i="5"/>
  <c r="E69" i="10"/>
  <c r="C24" i="5"/>
  <c r="E165" i="19"/>
  <c r="E232" i="19"/>
  <c r="C19" i="5"/>
  <c r="E9" i="23"/>
  <c r="E30" i="23"/>
  <c r="C18" i="5"/>
  <c r="C28" i="5"/>
  <c r="C29" i="5"/>
  <c r="C30" i="5"/>
</calcChain>
</file>

<file path=xl/sharedStrings.xml><?xml version="1.0" encoding="utf-8"?>
<sst xmlns="http://schemas.openxmlformats.org/spreadsheetml/2006/main" count="1352" uniqueCount="955">
  <si>
    <t>kosi</t>
  </si>
  <si>
    <t>1.</t>
  </si>
  <si>
    <t>2.</t>
  </si>
  <si>
    <t>3.</t>
  </si>
  <si>
    <t>4.</t>
  </si>
  <si>
    <t>5.</t>
  </si>
  <si>
    <t>6.</t>
  </si>
  <si>
    <t>7.</t>
  </si>
  <si>
    <t>8.</t>
  </si>
  <si>
    <t>11.1.1.1</t>
  </si>
  <si>
    <t>11.1.1.3</t>
  </si>
  <si>
    <t>11.1.1.4</t>
  </si>
  <si>
    <t>11.1.1.5</t>
  </si>
  <si>
    <t>vpenjalni okvir za vrečo</t>
  </si>
  <si>
    <t>stol pisarniški, vrtiljak, z naslonom za hrbet, z regulacijo višine</t>
  </si>
  <si>
    <t>11.1.1.7</t>
  </si>
  <si>
    <t>11.1.42</t>
  </si>
  <si>
    <t>11.1.1.8</t>
  </si>
  <si>
    <t>podajalnik ščitnikov za WC desko</t>
  </si>
  <si>
    <t>1.1</t>
  </si>
  <si>
    <t>1.2</t>
  </si>
  <si>
    <t>1.3</t>
  </si>
  <si>
    <t>1.4</t>
  </si>
  <si>
    <t>2.1</t>
  </si>
  <si>
    <t>2.2</t>
  </si>
  <si>
    <t>2.3</t>
  </si>
  <si>
    <t>11.1.1.9</t>
  </si>
  <si>
    <t>nosilec kasete za higienske vrečke</t>
  </si>
  <si>
    <t>2.5</t>
  </si>
  <si>
    <t>3.1</t>
  </si>
  <si>
    <t>11.1.1.10</t>
  </si>
  <si>
    <t>nosilec za milo</t>
  </si>
  <si>
    <t>3.2</t>
  </si>
  <si>
    <t>11.1.45</t>
  </si>
  <si>
    <t>3.3</t>
  </si>
  <si>
    <t>hladilnik gospodinjski, pod pultom</t>
  </si>
  <si>
    <t>OPIS:</t>
  </si>
  <si>
    <t>- vsi robovi nosilcev morajo biti gladki in zaobljeni,</t>
  </si>
  <si>
    <t xml:space="preserve">* OPOMBA: </t>
  </si>
  <si>
    <t xml:space="preserve">- vse dimenzije kovinskih podkonstrukcij in nosilcev so okvirne, </t>
  </si>
  <si>
    <t>- izvajalec mora pred izvedbo izdelati statični izračun,</t>
  </si>
  <si>
    <t>- po končani izvedbi mora izvajalec predložiti dokazilo o nosilnosti elementov</t>
  </si>
  <si>
    <t>DODATEN OPIS:</t>
  </si>
  <si>
    <t>SPODNJI NIZI ČAJNIH KUHINJ</t>
  </si>
  <si>
    <t>Splošen opis:</t>
  </si>
  <si>
    <t>Spodnji niz čajnih kuhinj  sestavljajo pult in podstavne omarice in vgrajena oprema</t>
  </si>
  <si>
    <t>(kot npr. korito, električna kuhalna plošča, vgradni hladilnik, pomivalni stroj,...)</t>
  </si>
  <si>
    <t>PULT / DELOVNA PLOŠČA:</t>
  </si>
  <si>
    <t>- pult / delovna plošča je izdelan iz lesene vezane plošče s finalno obdelavo HPL</t>
  </si>
  <si>
    <t>(high pressure laminate) skupne debeline 3 cm, ki so površinsko obdelane po</t>
  </si>
  <si>
    <t>postforming tehnologiji</t>
  </si>
  <si>
    <t>- delovni pult je izdelan, položen in montiran na podstavne omarice</t>
  </si>
  <si>
    <t>Dodatna oprema pultov:</t>
  </si>
  <si>
    <t>PODPULTNE OMARICE:</t>
  </si>
  <si>
    <r>
      <t>Korpus omarice</t>
    </r>
    <r>
      <rPr>
        <sz val="8"/>
        <rFont val="Arial"/>
        <family val="2"/>
        <charset val="238"/>
      </rPr>
      <t xml:space="preserve"> (stranice, strop, dno):</t>
    </r>
  </si>
  <si>
    <r>
      <t xml:space="preserve">- </t>
    </r>
    <r>
      <rPr>
        <sz val="8"/>
        <rFont val="Arial"/>
        <family val="2"/>
        <charset val="238"/>
      </rPr>
      <t>izdelan iz oplemenitene iverne plošče debelne 19mm,</t>
    </r>
  </si>
  <si>
    <t>- vsi robovi zaščiteni, spredaj s PP nalimkom debeline 2mm,</t>
  </si>
  <si>
    <t>ostali s PP nalimkom 0,5mm.</t>
  </si>
  <si>
    <t>Police:</t>
  </si>
  <si>
    <t>- vsi nosilci polic kovinski,</t>
  </si>
  <si>
    <t>- možnost prestavljanja polic po višini</t>
  </si>
  <si>
    <r>
      <t>Hrbtišča</t>
    </r>
    <r>
      <rPr>
        <sz val="8"/>
        <rFont val="Arial"/>
        <family val="2"/>
        <charset val="238"/>
      </rPr>
      <t xml:space="preserve"> omaric:</t>
    </r>
  </si>
  <si>
    <t>- izdelano iz oplemenitene iverne plošče debeline 8mm,</t>
  </si>
  <si>
    <t xml:space="preserve">- vstavljeno je v utore, kar omogoča enostavno odstranitev in dostop </t>
  </si>
  <si>
    <t>do instalacij,</t>
  </si>
  <si>
    <t xml:space="preserve">Odprtine za preboj instalacij v hrbtišču morajo biti izvedene natančno ter biti </t>
  </si>
  <si>
    <t>Okovje:</t>
  </si>
  <si>
    <r>
      <t xml:space="preserve">Vratna krila </t>
    </r>
    <r>
      <rPr>
        <sz val="8"/>
        <rFont val="Arial"/>
        <family val="2"/>
        <charset val="238"/>
      </rPr>
      <t>omaric:</t>
    </r>
  </si>
  <si>
    <t>- izdelana iz oplemenitene iverne plošče debeline 19 mm,</t>
  </si>
  <si>
    <t>- zgornji sloj je iz melamina (HPL) kot npr. Fundermax,</t>
  </si>
  <si>
    <t>- omogočeno mora biti mokro čiščenje  in razkuževanje,</t>
  </si>
  <si>
    <r>
      <t>Odmične spone vrat</t>
    </r>
    <r>
      <rPr>
        <sz val="8"/>
        <rFont val="Arial"/>
        <family val="2"/>
        <charset val="238"/>
      </rPr>
      <t xml:space="preserve"> (''panti''):</t>
    </r>
  </si>
  <si>
    <t>60.000 odpiranj;</t>
  </si>
  <si>
    <t>- zahtevana mora biti fina višinska in globinska regulacija vrat</t>
  </si>
  <si>
    <t>Ročaji:</t>
  </si>
  <si>
    <t>- ročaji so iz nerjavnih jeklenih profilov ali iz ALU profilov, velikost in oblika po</t>
  </si>
  <si>
    <t>PREDALNIKI</t>
  </si>
  <si>
    <t>- korpus in lica predalnika izdelani enako kot omarica</t>
  </si>
  <si>
    <r>
      <t>Ogrodje predalov</t>
    </r>
    <r>
      <rPr>
        <sz val="8"/>
        <rFont val="Arial"/>
        <family val="2"/>
        <charset val="238"/>
      </rPr>
      <t xml:space="preserve"> </t>
    </r>
  </si>
  <si>
    <t>- kovinska dvojna stena,</t>
  </si>
  <si>
    <t>(kvalitetni razred kot npr.Grass Nova Pro Classic)</t>
  </si>
  <si>
    <t>- skupna višina kovinske stranice predala z licem višine 15 cm je min.12 cm</t>
  </si>
  <si>
    <t>- enako kot pri omaricah</t>
  </si>
  <si>
    <t>Dodatna oprema omaric:</t>
  </si>
  <si>
    <t>- vgradni hladilnik</t>
  </si>
  <si>
    <t>- vgradni pomivalni stroj</t>
  </si>
  <si>
    <t>ZAHTEVA: HPL z visoko stopnjo zaščite proti obrabi, vlagi in udarcem, odporen za</t>
  </si>
  <si>
    <t>čistila in razkužila</t>
  </si>
  <si>
    <t>- korito iz nerjavne pločevine, jeklo št. 1.4301, oznaka 'X5CrNi18-10, SIST EN 10088,</t>
  </si>
  <si>
    <t>opremljeno z odtokom, sifonom in zidno enoročno mešalno armaturo s podaljšano</t>
  </si>
  <si>
    <t>ročico in perlatorjem (mrežico)</t>
  </si>
  <si>
    <t>- vsa korita morajo ustrezati vsem higienskim zahtevam za uporabo v bolnišnicah in so</t>
  </si>
  <si>
    <t>brez preliva,</t>
  </si>
  <si>
    <t xml:space="preserve">- vsi robovi zaščiteni, spredaj s PP nalimkom debeline 2mm, ostali s PP nalimkom </t>
  </si>
  <si>
    <t>0,5mm.</t>
  </si>
  <si>
    <r>
      <t xml:space="preserve">- </t>
    </r>
    <r>
      <rPr>
        <sz val="8"/>
        <rFont val="Arial"/>
        <family val="2"/>
        <charset val="238"/>
      </rPr>
      <t>izdelane iz oplemenitene iverne plošče debeline 25mm, obdelava enako kot korpus,</t>
    </r>
  </si>
  <si>
    <t>- vsi robovi so zaščiteni, spredaj s PP nalimkom debeline 2mm,  ostali z nalimkom</t>
  </si>
  <si>
    <t xml:space="preserve">- hrbtišča omar, ki so predvidene za vgradnjo opreme, ki je vezana na instalacije </t>
  </si>
  <si>
    <t>(korito, umivalnik, hladilnik, pomivalni stroj itd.), morajo biti temu  prilagojena.</t>
  </si>
  <si>
    <t>zatesnjene (rozete). V primeru, da je do instalacij potreben servisni dostop, je potrebno</t>
  </si>
  <si>
    <t>izvesti revizijsko odprtino s demontažnim pokrovom.</t>
  </si>
  <si>
    <t>in višinsko regulacijo skozi notranjost omare (zakrito s plastičnimi čepi)</t>
  </si>
  <si>
    <t>- okovje je montirano na bočno stranico korpusa na hrbtni strani, zahtevana nosilnost</t>
  </si>
  <si>
    <t>je najmanj 130kg (kvalitetni razred kot npr. Grass SH62)</t>
  </si>
  <si>
    <t>- morajo biti primerne za veliko frekvenco uporabe - zagotovljeno najmanj</t>
  </si>
  <si>
    <t>- vodila morajo sinhronizirana in morajo omogočati popoln in stabilen izvlek ter zračno</t>
  </si>
  <si>
    <t>(mehko) zapiranje,</t>
  </si>
  <si>
    <t>- nosilnost min. 40 kg predala z licem višine 15 cm in z možnostjo nastavitve v vseh</t>
  </si>
  <si>
    <t>smereh ter regulacijo naklona ličnic,</t>
  </si>
  <si>
    <t>- nosilnost 70 kg predala višine 30 cm in z možnostjo nastavitve v vseh smereh ter</t>
  </si>
  <si>
    <t>regulacijo naklona ličnic,</t>
  </si>
  <si>
    <t>PULT:</t>
  </si>
  <si>
    <t>- pult je izdelan, položen in montiran na podstavne omarice</t>
  </si>
  <si>
    <t>- vsa kovinska oprema mora biti priključena na ozemljitveni vod</t>
  </si>
  <si>
    <t>- vse omarice in predalniki s ključavnicami, opremljene s sistemskimi ključi</t>
  </si>
  <si>
    <t>- izdelan iz vodoodporne iverne plošče debeline 30 mm  s finalno površino iz nerjavne</t>
  </si>
  <si>
    <t xml:space="preserve">SIST EN 10088), </t>
  </si>
  <si>
    <t>- pri pultih z vgrajenim koritom se izdela profilirana poglobitev v površini pulta, ob zadnji</t>
  </si>
  <si>
    <t>Splošen opis</t>
  </si>
  <si>
    <t>PULTI</t>
  </si>
  <si>
    <r>
      <t>Korpus omare</t>
    </r>
    <r>
      <rPr>
        <sz val="8"/>
        <rFont val="Arial"/>
        <family val="2"/>
        <charset val="238"/>
      </rPr>
      <t xml:space="preserve"> (stranice, strop, dno)</t>
    </r>
  </si>
  <si>
    <t>Police</t>
  </si>
  <si>
    <r>
      <t xml:space="preserve">- </t>
    </r>
    <r>
      <rPr>
        <sz val="8"/>
        <rFont val="Arial"/>
        <family val="2"/>
        <charset val="238"/>
      </rPr>
      <t>izdelane iz oplemenitene iverne plošče debeline 25mm, enako kot korpus,</t>
    </r>
  </si>
  <si>
    <t xml:space="preserve">- vsi robovi so zaščiteni, spredaj s PP nalimkom debeline 2mm, </t>
  </si>
  <si>
    <r>
      <t>Hrbtišča</t>
    </r>
    <r>
      <rPr>
        <sz val="8"/>
        <rFont val="Arial"/>
        <family val="2"/>
        <charset val="238"/>
      </rPr>
      <t xml:space="preserve"> omar</t>
    </r>
  </si>
  <si>
    <t>Okovje</t>
  </si>
  <si>
    <t>- izdelana iz visokotlačne laminatne plošče deb. 13 mm,</t>
  </si>
  <si>
    <t>- mogočeno mora biti mokro čiščenje z agresivnimi kemičnimi sredstvi,</t>
  </si>
  <si>
    <r>
      <t>Odmične spone vrat</t>
    </r>
    <r>
      <rPr>
        <sz val="11"/>
        <rFont val="Calibri"/>
        <family val="2"/>
        <charset val="238"/>
        <scheme val="minor"/>
      </rPr>
      <t xml:space="preserve"> (''panti'')</t>
    </r>
  </si>
  <si>
    <t>Ročaji</t>
  </si>
  <si>
    <t>Ključavnice</t>
  </si>
  <si>
    <t>OPOMBA:</t>
  </si>
  <si>
    <t>- pred izvedbo omar preveriti smer odpiranja omar z enokrilnimi vrati</t>
  </si>
  <si>
    <t>Zapora do stropa</t>
  </si>
  <si>
    <t>- izdelan iz oplemenitene iverne plošče debelne 19mm,</t>
  </si>
  <si>
    <t>- vstavljeno je v utore, kar omogoča enostavno odstranitev in dostop  do instalacij,</t>
  </si>
  <si>
    <t>- omare, vijačene na stene, morajo imeti na mestih sidranja ojačeno hrbtišče  po celi</t>
  </si>
  <si>
    <t xml:space="preserve">širini omare (na višini sidranja) s ploščatim profilom iz nerjavnega jekla dim: 40/2 mm, </t>
  </si>
  <si>
    <t>- hrbtišča omar, ki so predvidene za vgradnjo opreme vezane na inštalacije (korito,</t>
  </si>
  <si>
    <t>umivalnik, hladilnik, pomivalni stroj itd.), morajo biti temu prilagojena.</t>
  </si>
  <si>
    <t>Odprtine za preboj instalacij v hrbtišču morajo biti izvedene natančno ter biti zatesnjene</t>
  </si>
  <si>
    <t>(rozete). V primeru, da je do instalacij potreben servisni dostop, je potrebno izvesti</t>
  </si>
  <si>
    <t>revizijsko odprtino s demontažnim pokrovom.</t>
  </si>
  <si>
    <t>- vse omare, ki so pritrjene na steno, so opremljene z okovjem, ki omogoča globinsko</t>
  </si>
  <si>
    <t>in višinsko regulacijo skozi notranjost omare (zakrito s plastičnimi čepi).</t>
  </si>
  <si>
    <t>je najmanj 130kg (kvalitetni razred kot npr. Grass SH62),</t>
  </si>
  <si>
    <t>- zgornjim sloj je iz melamina (HPL) z visoko stopnjo zaščite proti obrabi, vlagi in</t>
  </si>
  <si>
    <t xml:space="preserve">udarcem. </t>
  </si>
  <si>
    <t>- če so vratna krila steklena, so izdelana iz prosojnega kaljenega stekla deb, 5mm</t>
  </si>
  <si>
    <t>- morajo omogočati odpiranje 270° in morajo biti primerne za veliko frekvenco uporabe</t>
  </si>
  <si>
    <t>v javnih objektih,</t>
  </si>
  <si>
    <t>MB-6310)</t>
  </si>
  <si>
    <t>- ročaji so iz nerjavnih jeklenih profilov ali iz eloksiranih ALU profilov, velikost in oblika</t>
  </si>
  <si>
    <t>- ključavnice so pri vseh omarah in predalnikih, s katerimi upravlja osebje, opremljene</t>
  </si>
  <si>
    <t>izvedeno enako kot korpus omare,</t>
  </si>
  <si>
    <t>- zapora izpolnjuje stroge sanitarne pogoje v prostoru, prostor do stropa mora zapirati</t>
  </si>
  <si>
    <t>tako iz čelne kot bočne strani omare.</t>
  </si>
  <si>
    <t>površina pulta obdelana z nerjavno pločevino,</t>
  </si>
  <si>
    <t xml:space="preserve">- sestavljen iz centralne noge z zvezdastim podnožjem s kolesi (5 koles), </t>
  </si>
  <si>
    <t>sedež s hrbtiščem in nasloni za roke,</t>
  </si>
  <si>
    <t>- sedišče in hrbtni naslon ergonomsko oblikovana</t>
  </si>
  <si>
    <t>- sedišče in hrbtni naslon iz lite pene z zaobljenim sprednjim robom</t>
  </si>
  <si>
    <t xml:space="preserve">- višinsko nastavljiv hrbtni naslon </t>
  </si>
  <si>
    <t>- podaljševanje sedišča</t>
  </si>
  <si>
    <t>- tapeciran v tekstilno usnje (100.000 Martindale, BS 5852)</t>
  </si>
  <si>
    <t>- poliamidno petkrako podnožje ojačano s steklenimi vlakni, na gumiranih kolesih</t>
  </si>
  <si>
    <t>- mehanizem dvižni</t>
  </si>
  <si>
    <t xml:space="preserve">- samodejna nastavitev napetosti hrbtnega naslona glede na uporabnikovo težo   </t>
  </si>
  <si>
    <t>- skladnost s standardi za mehanizem za intenzivno uporaba 24/7</t>
  </si>
  <si>
    <t>SEDEŽNO POHIŠTVO</t>
  </si>
  <si>
    <t>- stoli morajo ustrezajo standardom  SIST EN 1335-1:01, SIST EN 1335-2:10,</t>
  </si>
  <si>
    <t>SIST EN 1335-3:10,</t>
  </si>
  <si>
    <t xml:space="preserve">Certifikati o skladnosti s standardi za stole in material za tapeciranje </t>
  </si>
  <si>
    <t>- vse površine morajo biti izvedene v kvaliteti, ki omogoča pogosto mokro čiščenje in</t>
  </si>
  <si>
    <t>in uporabo dezinfekcijskih sredstev, enako velja za zaščitne lake pri lesenih stolih;</t>
  </si>
  <si>
    <t>prevleke tapeciranih sedežev morajo biti izdelane iz materialov v kvaliteti, ki zagotavlja</t>
  </si>
  <si>
    <t>ognjevarnost, vodoodpornost, odpornost na urin in umazanijo, biti morajo antibakterijski</t>
  </si>
  <si>
    <t>in antiglivični</t>
  </si>
  <si>
    <t>biti dvojna,</t>
  </si>
  <si>
    <t>- kolesa morajo biti prilagojena trdemu tlaku in ne smejo puščati sledi, kolesa morajo</t>
  </si>
  <si>
    <t>- izdelati po shemi</t>
  </si>
  <si>
    <t xml:space="preserve">- kljukica, obešalna, dvojna na rozeti, iz kromanega jekla, </t>
  </si>
  <si>
    <t>- montaža na viš. 185 cm od tal ali na vratno krilo,</t>
  </si>
  <si>
    <t>- velikost: cca. 25x32(h) cm</t>
  </si>
  <si>
    <t>- tiho delovanje</t>
  </si>
  <si>
    <t>RAZNA OPREMA</t>
  </si>
  <si>
    <t>SANITARNA OPREMA</t>
  </si>
  <si>
    <t>Opomba:</t>
  </si>
  <si>
    <t>Sanitarna oprema umivalnih mest in WC-jev je v UKC standardizirana, tista, ki je že</t>
  </si>
  <si>
    <t xml:space="preserve">dobavljena in skladiščena, se jo samo montira. </t>
  </si>
  <si>
    <t>Ob vsakem elementu, ki je označen, se navede le ceno montaže</t>
  </si>
  <si>
    <t>proženje, dolžine cca. 10 cm za doziranje s komolcem ali dlanjo,</t>
  </si>
  <si>
    <t>- zaprti sistem doziranja</t>
  </si>
  <si>
    <t xml:space="preserve">- nosilec izdelan iz nerjavnega jekla, vključno ključavnica, </t>
  </si>
  <si>
    <t>- s črpalko, na katero se nasadi plastenka</t>
  </si>
  <si>
    <t>- vključno  vse material potreben za pritrditev nosilca na steno in montaža</t>
  </si>
  <si>
    <t>(kot npr. HARPER , profesionalni milnik / razkuževalnik)</t>
  </si>
  <si>
    <t>dolžine cca. 10 cm za doziranje s komolcem ali dlanjo</t>
  </si>
  <si>
    <t>- nosilec izdelan iz nerjavnega jekla, vključno ključavnica s ključem</t>
  </si>
  <si>
    <t>- izdelan iz ABS plastike, debeline stene najmanj 2 mm, odporne na udarce</t>
  </si>
  <si>
    <t>- prednja stena podajalnika ravna brez nepravilnosti, da omogoča namestitev</t>
  </si>
  <si>
    <t>navodil za umivanje rok</t>
  </si>
  <si>
    <t>- zgornja stranica nagnjena (poševna) proti prednji strani podajalnika, da ni možno</t>
  </si>
  <si>
    <t>odlaganje neželenih predmetov na podajalnik</t>
  </si>
  <si>
    <t>- vpenjalni okvir za PVC vrečo za uporabljene papirne brisače</t>
  </si>
  <si>
    <t>- velikost cca. 30x45x19,5 cm (za vrečke, ki se uporabljajo v UKC)</t>
  </si>
  <si>
    <t>- montaža na ojačitev v steni, višina pritrditve po shemi</t>
  </si>
  <si>
    <t>Podajalnik toaletnega papirja v rolah</t>
  </si>
  <si>
    <t>- velikost: cca. 34x13,5x35,5 cm</t>
  </si>
  <si>
    <t>- podajalnik opremljen s ključavnico za zaklepanje s ključem</t>
  </si>
  <si>
    <t>Podajalnik za prekrivala WC školjke s ključavnico s ključem</t>
  </si>
  <si>
    <t>- velikost cca. 42x27x4,5 cm, količina doziranja cca. 200 prekrival</t>
  </si>
  <si>
    <t>- pritrditev na steno z vijaki</t>
  </si>
  <si>
    <t xml:space="preserve">- v kolikor je nosilec s podajalnikom, mora biti podajalnik iz nerjavnega jekla </t>
  </si>
  <si>
    <t>s premazom proti prstnim odtisom</t>
  </si>
  <si>
    <t>- velikost podajalnika: 91x136x24 mm</t>
  </si>
  <si>
    <t>držalo sklopno ob WC školjki</t>
  </si>
  <si>
    <t>držalo stensko</t>
  </si>
  <si>
    <t>- energetsko varčen</t>
  </si>
  <si>
    <t>- delovna površina in polica finalno obdelana s laminatom (HPL),</t>
  </si>
  <si>
    <t>Dodaten opis:</t>
  </si>
  <si>
    <t>predalniki mobilni</t>
  </si>
  <si>
    <r>
      <t>Korpus predalnika</t>
    </r>
    <r>
      <rPr>
        <sz val="8"/>
        <rFont val="Arial"/>
        <family val="2"/>
        <charset val="238"/>
      </rPr>
      <t xml:space="preserve"> (stranice, strop, dno) </t>
    </r>
  </si>
  <si>
    <t>- izdelan iz oplemenitene iverne plošče debeline 19mm,</t>
  </si>
  <si>
    <t xml:space="preserve">- vsi robovi so zaščiteni, spredaj s PP nalimkom deb. 2mm, ostali s PP </t>
  </si>
  <si>
    <t>nalimkom 0,5mm,</t>
  </si>
  <si>
    <r>
      <t>Hrbtišče</t>
    </r>
    <r>
      <rPr>
        <sz val="8"/>
        <rFont val="Arial"/>
        <family val="2"/>
        <charset val="238"/>
      </rPr>
      <t xml:space="preserve"> predalnikov </t>
    </r>
  </si>
  <si>
    <t>- izdelano iz oplemenitene iverne plošče debeline 8mm, vstavljeno v utore,</t>
  </si>
  <si>
    <t>kar omogoča enostavno odstranitev in dostop do inštalacij.</t>
  </si>
  <si>
    <t xml:space="preserve">Lica predalov </t>
  </si>
  <si>
    <t xml:space="preserve">- izdelana iz visokotlačne laminatne plošče debeline 13mm </t>
  </si>
  <si>
    <t>- zgornjim sloj je iz melamina (HPL) z visoko stopnjo zaščite proti obrabi, vlagi</t>
  </si>
  <si>
    <t xml:space="preserve">in udarcem, omogočeno mora biti mokro čiščenje z agresivnimi čistilnimi </t>
  </si>
  <si>
    <t>sredstvi</t>
  </si>
  <si>
    <t>- vodila morajo sinhronizirana in morajo omogočati popoln in stabilen izvlek ter</t>
  </si>
  <si>
    <t xml:space="preserve">zračno (mehko) zapiranje. </t>
  </si>
  <si>
    <t>- nosilnost min. 40 kg predala z licem višine 16 cm in z možnostjo nastavitve</t>
  </si>
  <si>
    <t>v vseh smereh ter regulacijo naklona ličnic,</t>
  </si>
  <si>
    <t>- nosilnost 70 kg predala višine 31 cm in z možnostjo nastavitve</t>
  </si>
  <si>
    <t>- skupna višina kovinske stranice predala z licem višine 16 cm je min.13 cm,</t>
  </si>
  <si>
    <t xml:space="preserve">- dolžina predala 350 mm je za predalnik globine 400mm </t>
  </si>
  <si>
    <t>Kolesa:</t>
  </si>
  <si>
    <t>- kolesa morajo biti v izvedbi za trdo podlago, s pritrdilno ploščico in z osmi</t>
  </si>
  <si>
    <t>s krogličnimi ležaji,</t>
  </si>
  <si>
    <t>- dve kolesi z zavoro</t>
  </si>
  <si>
    <t>- dvomestni indukcijski modul za vgradnjo v pult,</t>
  </si>
  <si>
    <t>- upravljanje na dotik,</t>
  </si>
  <si>
    <t>- timer kuhališča</t>
  </si>
  <si>
    <t>- povečana moč delovanja PowerBoost</t>
  </si>
  <si>
    <t>- pokazatelj preostale temperature</t>
  </si>
  <si>
    <t>- hladilnik z zamrzovalnim delom, gospodinjski vgradni, pod pultom</t>
  </si>
  <si>
    <t>- hladilni del cca. 130 litrov</t>
  </si>
  <si>
    <t>- zvočni alarm za predolgo odprta vrata,</t>
  </si>
  <si>
    <t>- digitalni prikaz temperature,</t>
  </si>
  <si>
    <t>- zapora do stropa 10 cm</t>
  </si>
  <si>
    <t>REGAL - POLICE</t>
  </si>
  <si>
    <t>MIZE</t>
  </si>
  <si>
    <t>MIZE PISALNE / DELOVNE</t>
  </si>
  <si>
    <t>- plošča pisalne mize je pritrjena na podnožju z nogami, število nog je odvisno od</t>
  </si>
  <si>
    <t>velikosti mize in oblike, s priklopno mizo ali brez</t>
  </si>
  <si>
    <t>- kovinsko podnožje / okvirni sistem z nogami iz okroglih profilov Ø50mm,</t>
  </si>
  <si>
    <t>- robovi plošče so oblikovani, prirezani pod kotom, glej shemo miz</t>
  </si>
  <si>
    <t>MIZE JEDILNE</t>
  </si>
  <si>
    <t>- mize so sestavljene iz podnožja s 4 nogami in jedilne plošče,</t>
  </si>
  <si>
    <t xml:space="preserve">- kovinsko podnožje / okvirni sistem s 4 nogami je iz jeklenih profilov, prašno </t>
  </si>
  <si>
    <t>barvano, s čepi na nogah za možnostjo nastavitve oz. nivelacije višine +/- 2,5 cm,</t>
  </si>
  <si>
    <t>- jedilna ploskev pritrjena na podnožje izdelana iz vezane plošče 3 cm in</t>
  </si>
  <si>
    <t>zgornjega sloja HPL 2mm</t>
  </si>
  <si>
    <t>MIZE KONFERENČNE</t>
  </si>
  <si>
    <t>- mizna plošča izdelana iz vezane plošče d= 30 mm, zgornji sloj je HPL 2mm,</t>
  </si>
  <si>
    <t>MIZA KLUBSKA</t>
  </si>
  <si>
    <t xml:space="preserve">- plošča mize iz lesene vezane plošče z zgornjim slojem HPL 2mm pritrjena na </t>
  </si>
  <si>
    <t>prašno barvano, s čepi na nogah z možnostjo nastavitve oz. nivelacije višine +/- 2,5 cm,</t>
  </si>
  <si>
    <t>- plošča mize je izdelana iz vezane plošče d= 30 mm, zgornji sloj je HPL d=2mm,</t>
  </si>
  <si>
    <t>odporen na obrabo, vlago in udarce,</t>
  </si>
  <si>
    <t>informacijske vtičnice) iz talne doze do mizne plošče, v plošči izrezi za uvod kablov</t>
  </si>
  <si>
    <t>s pokrovom</t>
  </si>
  <si>
    <t>OPOMBE</t>
  </si>
  <si>
    <t>- laminat mora biti kvaliteten, odporen na čistila, razkužila in udarce</t>
  </si>
  <si>
    <t>- barve laminata določi oz. potrdi odgovorni projektant</t>
  </si>
  <si>
    <t>- glej sheme in detajle opreme</t>
  </si>
  <si>
    <t>KOVINSKO POHIŠTVO</t>
  </si>
  <si>
    <t>SPLOŠEN OPIS</t>
  </si>
  <si>
    <t>- posamezni elementi ali sestava posameznih sklopov omar, pultov ali nizov omaric</t>
  </si>
  <si>
    <t>mora biti izdelana po shemah opreme in v skladu z načrtom opreme po prostorih,</t>
  </si>
  <si>
    <t xml:space="preserve">- material: nerjavna jeklena pločevina št. jekla 14301, oznaka X5CrNi 18 -10 </t>
  </si>
  <si>
    <t>(SIST EN 10088 ,  AISI 304)</t>
  </si>
  <si>
    <t>- material mora biti odporen na udarce, razenje in razkužila</t>
  </si>
  <si>
    <t>- ob dobavi priložiti navodila za čiščenje in vzdrževanje</t>
  </si>
  <si>
    <t>- hrbtišče je lahko enostensko, z ojačitvijo v predelu, kjer se obešajo na stene</t>
  </si>
  <si>
    <t>- nastavitev zapiranja / odpiranja krila na 90° brez dodatnih držal ali magnetov  tako,</t>
  </si>
  <si>
    <t>- material: kristalno ogledalo z brušenimi robovi,</t>
  </si>
  <si>
    <t xml:space="preserve">- na vodoodporni podlagi, </t>
  </si>
  <si>
    <t xml:space="preserve">jeklene pločevine debeline 1,25 mm (jeklo št.1.4301, oznaka  X5CrNi18-10, </t>
  </si>
  <si>
    <t>- konferenčna miza z možnostjo razpeljave električnih inštalacij (za jako točne in</t>
  </si>
  <si>
    <t>- vratna krila opremljena z ročajem, iz materialov odpornih na razenje in razkužila</t>
  </si>
  <si>
    <t xml:space="preserve">- sinhron mehanizem z gugalno funkcijo z možnostjo blokade v petih pozicijah </t>
  </si>
  <si>
    <t>- nakladalen (možno za deponijo zložiti enega na drugega)</t>
  </si>
  <si>
    <t>- inteligentni sistem pomnjenja,</t>
  </si>
  <si>
    <t xml:space="preserve">- zahtevana je fina višinska in globinska regulacija vrat (kvalitetni razred kot npr.Grass </t>
  </si>
  <si>
    <t>z višino lica 31 cm pa 23 cm z dodatnim kovinskim relingom pravokotne oblike</t>
  </si>
  <si>
    <t>- dolžina predala 550 mm za predalnik globine 600mm,</t>
  </si>
  <si>
    <t>- polica vstavljena med nogami</t>
  </si>
  <si>
    <t>- možno doziranje alkoholnega  razkužila (tiksotropnigel in tekočina), tekočega mila ali</t>
  </si>
  <si>
    <t>losiona za nego rok</t>
  </si>
  <si>
    <t>- ohišje iz aluminija, ki se ga je možno razkuževati z alkoholnimi sredstvi</t>
  </si>
  <si>
    <t>- dozirna črpalkica kovinska, tako da jo je možno avtoklavirati  (max. 134ºC)</t>
  </si>
  <si>
    <t>- količina dozirane tekočine nastavljiva med 0,75 ml in 1,5 ml</t>
  </si>
  <si>
    <t xml:space="preserve">- posodica za prestrezanje odvečne tekočine </t>
  </si>
  <si>
    <t>- enostavna in hitra menjava plastenke</t>
  </si>
  <si>
    <t xml:space="preserve">- možnost dodatne namestitve zaščitnega zaslona pred neželenim odstranjevanjem </t>
  </si>
  <si>
    <t>plastenke z vsebino,</t>
  </si>
  <si>
    <t>- ročka za manualno uporabo v primeru nedelovanja baterij</t>
  </si>
  <si>
    <t>- LED prikazovalnik za stanje baterije</t>
  </si>
  <si>
    <t>- namestitev na steno z vijaki</t>
  </si>
  <si>
    <t>-  opozorilo za šibko delovanje bateri</t>
  </si>
  <si>
    <t>- velikost: cca. 92x330x210 mm, teža cca. 800g</t>
  </si>
  <si>
    <t>Skladnost s standardi:</t>
  </si>
  <si>
    <t>Direktiva 2006/42/EC in 2004/108/EC</t>
  </si>
  <si>
    <t>POHIŠTVENA OPREMA  - PO NAROČILU IN SERIJSKA</t>
  </si>
  <si>
    <t>I.</t>
  </si>
  <si>
    <t>Splošno</t>
  </si>
  <si>
    <t xml:space="preserve">Primerna za uporabo je oprema, ki je trdna oziroma stabilna ter brez prekomerne obrabe ali poškodb prenese vplive normalne uporabe v ekonomski dobi, </t>
  </si>
  <si>
    <t>Oprema mora biti, glede na svoj namen, odporna na običajna bolnišnična čistila in razkužila.</t>
  </si>
  <si>
    <t>Barve oziroma barvni odtenki opreme, ki ima površine obdelane z nanosi oziroma premazi snovi, morajo biti  v skladu z barvno študijo.</t>
  </si>
  <si>
    <t>1.5</t>
  </si>
  <si>
    <t>1.6</t>
  </si>
  <si>
    <t>1.7</t>
  </si>
  <si>
    <t>Tehnične zahteve izražene v obliki - najmanj oz. največ ali v območju od najmanj do največ so za ponudnika zavezujoče.</t>
  </si>
  <si>
    <t>3.4</t>
  </si>
  <si>
    <t>3.5</t>
  </si>
  <si>
    <t>3.6</t>
  </si>
  <si>
    <t>II.</t>
  </si>
  <si>
    <t>Zahtevani vzorčni kosi opreme po naročilu:</t>
  </si>
  <si>
    <t>Tekoči meter vseh vrst pultov (iz nerjavne pločevine, HPL  plošče) s primerom pulta z vgrajenim koritom z armaturo.</t>
  </si>
  <si>
    <t>III.</t>
  </si>
  <si>
    <t>Zahteve v zvezi s kvaliteto materialov:</t>
  </si>
  <si>
    <t>Vodoodporne iverne plošče, z nizko vsebnostjo formaldehidov, SIST EN 312</t>
  </si>
  <si>
    <t>Laminat (debeline manj kot 2 mm), robni trakovi - SIST EN 438-3</t>
  </si>
  <si>
    <t>Dekorativne laminatne plošče, stisnjene pod visokimi pritiski – HPL (high pressure laminates), debeline več kot 2 mm, SIST EN 438-4</t>
  </si>
  <si>
    <t>Oplemenitena iverna plošča (iverna plošča oplemenitena z melaminom) - SIST EN 14322</t>
  </si>
  <si>
    <t>Nerjavna jeklena pločevina -  št. jekla 14301, oznaka X5CrNi 18 -10 (SIST EN 10088)</t>
  </si>
  <si>
    <t>Blago za oblazinjeno pohištvo mora imeti sledeče lastnosti:</t>
  </si>
  <si>
    <t>- omogočeno zračenje notranjih delov,</t>
  </si>
  <si>
    <t>- prijetnost na dotik,</t>
  </si>
  <si>
    <t>- antibakterijsko,</t>
  </si>
  <si>
    <t>- neprepustno za vodo,</t>
  </si>
  <si>
    <t>- biološko razgradljivo,</t>
  </si>
  <si>
    <t>- teža min. 350 g/m²,</t>
  </si>
  <si>
    <t>- s certifikatom EKO Tex Standard 100,</t>
  </si>
  <si>
    <t>- SIST EN 1021-1, 2, klasifikacija po BS 5852-1,2 del 5</t>
  </si>
  <si>
    <t>IV.</t>
  </si>
  <si>
    <t>Pisarniško pohištvo:</t>
  </si>
  <si>
    <t>SIST EN 527-1:2001, SIST EN 527-1:2001/AC:2003, SIST EN 527-2:2003,</t>
  </si>
  <si>
    <t>SIST EN 527-3:2003,</t>
  </si>
  <si>
    <t>SIST EN 14074: 2004,</t>
  </si>
  <si>
    <t>SIST-TP CEN/TR 14073-1:2004, SIST EN 14073-2:2004, SIST EN 14073-3:2004</t>
  </si>
  <si>
    <t>Pohištveno okovje:</t>
  </si>
  <si>
    <t>SIST EN 15338: 2007/FprA1, SIST EN 15570:2008, SIST EN 15706: 2010</t>
  </si>
  <si>
    <t>Pohištvo - odpornost površin:</t>
  </si>
  <si>
    <t>SIST EN 12720:2009+A1:2014, SIST EN 12722:2009+A1:2014,</t>
  </si>
  <si>
    <t xml:space="preserve"> SIST EN 12721: 2009+A1:2013, SIST ISO 4211 1-4:1995,</t>
  </si>
  <si>
    <t xml:space="preserve">SIST-TS CEN/TS 15185:2006, SIST-TS CEN/TS 15186:2006 </t>
  </si>
  <si>
    <t>Stoli in mize za vzgojno-izobraževalne ustanove</t>
  </si>
  <si>
    <t>SIST EN 1729-1: 2006, SIST EN 1729-2:2006</t>
  </si>
  <si>
    <t>Trdnost, trajnost, varnost - pohištvo in sedežno pohištvo:</t>
  </si>
  <si>
    <t xml:space="preserve">SIST EN 15372: 2008, SIST EN 15373:2007 </t>
  </si>
  <si>
    <t>Pohištvo - površine:</t>
  </si>
  <si>
    <t>SIST EN 13721: 2004, SIST EN 13722:2004, SIST EN 15187:2007</t>
  </si>
  <si>
    <t>Vžigljivost oblazinjenega pohištva:</t>
  </si>
  <si>
    <t>SIST EN 1021-1:2006, SIST EN 1021-2:2006</t>
  </si>
  <si>
    <t>Stoli:</t>
  </si>
  <si>
    <t>SIST EN 1335-1, SIST EN 1335-2, SIST EN 1335-3,</t>
  </si>
  <si>
    <t>V.</t>
  </si>
  <si>
    <t>Zahteve v zvezi s certifikati in dokazili:</t>
  </si>
  <si>
    <t xml:space="preserve">Izbrani ponudnik bo dolžan predložiti dokazila o izpolnjevanju zahtev iz "Uredbe o zelenem javnem naročanju" (Ur. list RS št. 51/17, 64/19, 121/21), za katere je </t>
  </si>
  <si>
    <t>obvezno upoštevanje okoljskih vidikov (člen 4):</t>
  </si>
  <si>
    <t>točka 5:  elektronska pisarniška oprema</t>
  </si>
  <si>
    <t>točka 6: televizorji,</t>
  </si>
  <si>
    <t>točka 8: pohištvo</t>
  </si>
  <si>
    <t>točka 17: električne sijalke in svetilke ter razsvetljava v notranjih prostorih</t>
  </si>
  <si>
    <t>Pri opremi, kjer so zahtevani certifikati, bo izbrani ponudnik dolžan predložiti ustrezne veljavne certifikate.</t>
  </si>
  <si>
    <t>VI.</t>
  </si>
  <si>
    <t>Dodatno</t>
  </si>
  <si>
    <t xml:space="preserve">Izbrani izvajalec  ponudnik bo dolžan zagotoviti brezplačen pouk osebja o varnem ravnanju oz. rokovanju s proizvodom na lokaciji naročnika (z izdajo potrdila) </t>
  </si>
  <si>
    <t>Vsa spremna dokumentacija vključno s prospekti in navodili za uporabo, montažo, demontažo, čiščenje mora biti v slovenskem jeziku (tudi v slikovni obliki).</t>
  </si>
  <si>
    <t>indukcijska kuhalna plošča dvomestna</t>
  </si>
  <si>
    <t>11.1.1.6.1</t>
  </si>
  <si>
    <t>toaletna polička</t>
  </si>
  <si>
    <t>- toaletna polička, dim. 50x12 cm montirana pod ogledalom</t>
  </si>
  <si>
    <t>- polička in pritrdilni material iz inoxa</t>
  </si>
  <si>
    <t>- polička na konzolnih nosilcih iz inoxa</t>
  </si>
  <si>
    <t xml:space="preserve">nosilec za toaletni papir </t>
  </si>
  <si>
    <t>nosilec za dispenzer za razkužilo</t>
  </si>
  <si>
    <t xml:space="preserve">nosilec za dispenzer za tekoče milo </t>
  </si>
  <si>
    <t>- dobavitelj mora priložiti navodila za čiščenje, razkuževanje in uporabo,</t>
  </si>
  <si>
    <t>OGLEDALA</t>
  </si>
  <si>
    <t>SERVISNI APARATI</t>
  </si>
  <si>
    <t>- komplet košev za ločeno zbiranje odpadkov: papir, embalaža, organski odpadki</t>
  </si>
  <si>
    <t>- v notranjosti koša PVC vrečke za enostavno praznenje vsebine koša</t>
  </si>
  <si>
    <t>- koši izdelani tako, da omogočajo enostavno in higiensko praznenje koša</t>
  </si>
  <si>
    <t>- izdelani iz nerjavne jeklene pločevine</t>
  </si>
  <si>
    <t>- volumen posameznega koša cca. 35 litov ± 10%</t>
  </si>
  <si>
    <t>- koši postavljeni na višinsko nastavljih nogah</t>
  </si>
  <si>
    <t>Splošne zahteve:</t>
  </si>
  <si>
    <t>Servisni aparati - električni morajo biti energetsko varčni</t>
  </si>
  <si>
    <t>Sanitarna oprema mora biti kvalitete za rabo v bolnišnici in za javne prostore,</t>
  </si>
  <si>
    <t>odporna za pogosto čiščenje, razkuževanje in drgnenje</t>
  </si>
  <si>
    <t>Toaletni kompleti morajo biti usklajeni s higiensko službo UKC LJ</t>
  </si>
  <si>
    <t>cena na enoto</t>
  </si>
  <si>
    <t>cena skupaj</t>
  </si>
  <si>
    <t>skupaj</t>
  </si>
  <si>
    <t>- kovinski okvirni sistem s okroglimi profili, ∅50, prašno barvani</t>
  </si>
  <si>
    <t xml:space="preserve">MIZE, PISALNE / višina = 75 cm, širina 60 cm; obdelava - lesene vezane plošče, s finalno obdelavo HPL (high pressure laminate), 5mm ABS rob; podkonstrikcija - kovinski okvirni sistem s okroglimi profili, ∅50, prašno barvani
</t>
  </si>
  <si>
    <t>Miza, pisalna, na nogah, dim. 180/60/75 cm</t>
  </si>
  <si>
    <t>(glej shemo)</t>
  </si>
  <si>
    <t xml:space="preserve">- kovinsko podnožje / 4 noge ali sredinska noga s podstavkom je iz jeklenih profilov, prašno </t>
  </si>
  <si>
    <t>- glej shemo miz</t>
  </si>
  <si>
    <t xml:space="preserve">kovinsko podnožje / 4 noge iz jeklenih profilov, prašno </t>
  </si>
  <si>
    <t>OG</t>
  </si>
  <si>
    <t>- montažni material iz nerjavnega jekla za montažo na stensko oblogo za umivalnikom</t>
  </si>
  <si>
    <t>11.1.1.11</t>
  </si>
  <si>
    <t>- izbor uskladiti z zahtevami higienske službe</t>
  </si>
  <si>
    <t>11.1.1.12</t>
  </si>
  <si>
    <t>OPOZORILO</t>
  </si>
  <si>
    <t xml:space="preserve">- nosilci so konzolno vpeti v stene </t>
  </si>
  <si>
    <t>- kovinska podkonstrukcija : L nosilec 540x765mm (za pulte višine 90 cm) ali 540x612mm (za pulte višine 75 cm) iz jeklenega C-profila 100x80mm, debeline 5mm, porezan pod kotom  - po detajlu</t>
  </si>
  <si>
    <t>DELOVNI PULT  / globina 60cm, izdelan iz vodoodporne iverne plošče debeline 30 mm  s finalno površino iz nerjavne pločevine (INOX)</t>
  </si>
  <si>
    <t xml:space="preserve"> -oprema: ročaji, brez možnosti zaklepanja</t>
  </si>
  <si>
    <t xml:space="preserve"> -oprema: ročaji, vse omarice in predalniki s ključavnicami, opremljene s sistemskimi ključi</t>
  </si>
  <si>
    <t>- kovinska podkonstrukcija : L nosilec iz jeklenega C-profila 100x80mm, debeline 5mm, porezan pod kotom</t>
  </si>
  <si>
    <t xml:space="preserve"> -oprema: ročaji, vse omare s ključavnicami, opremljene s sistemskimi ključi</t>
  </si>
  <si>
    <t>- omarice montirane na steno so dodatno podprte s kotnim profilom pod spodnjim robom omare, dim.70x50mm profilom iz nerjavnega jekla</t>
  </si>
  <si>
    <t>Ključavnice:</t>
  </si>
  <si>
    <t>Kovinska podkonstrukcija:</t>
  </si>
  <si>
    <t>Vratna krila omar</t>
  </si>
  <si>
    <t>- korpusi omar imajo od zgornjega roba do obešenega stropa zaporo višine ,</t>
  </si>
  <si>
    <t xml:space="preserve"> - za omare, ki stojijo na tleh, glej detajl pri shemah, izvede se zavihek v tlaku na cokl omare </t>
  </si>
  <si>
    <t>velja splošen opis kot za OMARE</t>
  </si>
  <si>
    <t xml:space="preserve">- zapora do stropa  </t>
  </si>
  <si>
    <r>
      <t xml:space="preserve">- vse omarice, so opremljene z </t>
    </r>
    <r>
      <rPr>
        <b/>
        <sz val="8"/>
        <rFont val="Arial"/>
        <family val="2"/>
        <charset val="238"/>
      </rPr>
      <t>okovjem</t>
    </r>
    <r>
      <rPr>
        <sz val="8"/>
        <rFont val="Arial"/>
        <family val="2"/>
        <charset val="238"/>
      </rPr>
      <t>, ki omogoča globinsko</t>
    </r>
  </si>
  <si>
    <t>(glej shemo in detajl)</t>
  </si>
  <si>
    <t xml:space="preserve">REGALI / globina =60 cm, na podstavku, obdelava = laminat
</t>
  </si>
  <si>
    <t xml:space="preserve"> - omare, ki stojijo na tleh, glej detajl pri shemah, izvede se zavihek v tlaku na cokl omare </t>
  </si>
  <si>
    <t xml:space="preserve"> - vse omare ob steni, dodatno pritrjene v steno</t>
  </si>
  <si>
    <t xml:space="preserve">VISOKE OMARE / globina = 40 cm, obdelava = laminat, vrata=HPL
</t>
  </si>
  <si>
    <t>- omara postavljena na podstavku, cokl višine 10cm</t>
  </si>
  <si>
    <t xml:space="preserve">VISOKE OMARE / globina = 50 cm, obdelava = laminat, vrata=HPL
</t>
  </si>
  <si>
    <t xml:space="preserve">VISOKE OMARE / globina = 60 cm, obdelava = laminat, vrata=HPL
</t>
  </si>
  <si>
    <t xml:space="preserve"> - omara na podstavku- glej detajl + dodatno pritrjena na steno</t>
  </si>
  <si>
    <t>5 x odlagalna polica</t>
  </si>
  <si>
    <t>VISOKE GARDEROBNE OMARE / globina = 50 cm, obdelava = laminat, vrata=HPL</t>
  </si>
  <si>
    <t>NIZKE OMARE</t>
  </si>
  <si>
    <t xml:space="preserve"> -oprema: ročaji, vse omarice s ključavnicami, opremljene s sistemskimi ključi</t>
  </si>
  <si>
    <t xml:space="preserve">PREDALNIK NA KOLESIH / globina = 55 cm, obdelava = laminat, ličnice predalov=HPL
</t>
  </si>
  <si>
    <t xml:space="preserve"> -oprema: ročaji, vsi predali s ključavnicami, opremljene s sistemskimi ključi</t>
  </si>
  <si>
    <t>REGALI</t>
  </si>
  <si>
    <t>niz sestavlja:</t>
  </si>
  <si>
    <t xml:space="preserve"> - spodnji rob visečih omaric na 150cm od tal</t>
  </si>
  <si>
    <t>REKAPITULACIJA</t>
  </si>
  <si>
    <t>SKUPAJ BREZ DDV</t>
  </si>
  <si>
    <t>SKUPAJ Z DDV</t>
  </si>
  <si>
    <t xml:space="preserve">s sistemskimi ključi  </t>
  </si>
  <si>
    <t xml:space="preserve">- vgradna INDUKCIJSKA kuhalna plošča </t>
  </si>
  <si>
    <t>- dolžina predala 500 mm za predalnik globine 550mm,</t>
  </si>
  <si>
    <t>PULTI , KI SO SESTAVNI DELI NIZOV</t>
  </si>
  <si>
    <t xml:space="preserve"> - odvisno od tipa pulta, finalne obdelave, glej splošen opis pri poglavju 1.2 ali poglavju 5</t>
  </si>
  <si>
    <t>DDV 22%</t>
  </si>
  <si>
    <t>držalo pri tušu</t>
  </si>
  <si>
    <t>11.1.41</t>
  </si>
  <si>
    <t>11.1.46</t>
  </si>
  <si>
    <t>INVESTITOR</t>
  </si>
  <si>
    <t>PZI (projektna dokumentacija za izvedbo gradnje)</t>
  </si>
  <si>
    <t>OG-I</t>
  </si>
  <si>
    <t>dispenzer za razkužilo, senzorski, z lovilno košarico za odvečno razkužilo</t>
  </si>
  <si>
    <t>11.1.1.2</t>
  </si>
  <si>
    <t>koš s pokrovom in odpiranjem na pedal</t>
  </si>
  <si>
    <t>obešalna kljukica dvojna v sanitarijah</t>
  </si>
  <si>
    <t>koš za ločeno zbiranje odpadkov v kuhinjah</t>
  </si>
  <si>
    <t>- koš, kovinski, iz alu pločevine, polno dno, s pokrovom in odpiranje na pedal</t>
  </si>
  <si>
    <t>ogledalo, dim: 75x50 cm, pritrjeno 130cm od tal</t>
  </si>
  <si>
    <t xml:space="preserve">- višinsko nastavljiva ročna opirala </t>
  </si>
  <si>
    <t>Nosilec za dispenzer za razkužilo v plastenki V= 500 ml EURO plastenko, z ročico za</t>
  </si>
  <si>
    <t xml:space="preserve">Nosilec za dispenzer tekoče milo v plastenki V= 500 ml EURO plastenko, z ročico za proženje, </t>
  </si>
  <si>
    <t>Stenski senzorski dozirnik za 500 ml EURO plastenko</t>
  </si>
  <si>
    <t>- dozirnik za namestitev 500ml EURO plastenke</t>
  </si>
  <si>
    <t>podajalnik za papirne brisače -v roli, srednji</t>
  </si>
  <si>
    <t>Podajalnik za papirne  brisače</t>
  </si>
  <si>
    <t>- podajalnik opremljen s ključavnico za zaklepanje  s ključem</t>
  </si>
  <si>
    <t>- omara postavljena na podstavku, cokel višine 10cm</t>
  </si>
  <si>
    <t>VISOKE OMARE</t>
  </si>
  <si>
    <t>Globine 40 cm, s polnimi vrati, na zaklepanje</t>
  </si>
  <si>
    <t>Globine 60 cm, s polnimi vrati, na zaklepanje</t>
  </si>
  <si>
    <t>- brez zavihka na coklu</t>
  </si>
  <si>
    <t>MOBILNI PREDALNIKI</t>
  </si>
  <si>
    <t>predalnik mobilni, dim: 40x55x60 cm</t>
  </si>
  <si>
    <t>Predalnik, mobilni, dim. 40x55x60 cm
3x predali na kovinskih vodilih višine cca15cm, s ključavnico
4x gibljiva kolesa, dva od teh z zavoro</t>
  </si>
  <si>
    <t>NIZ ČAJNE KUHINJE</t>
  </si>
  <si>
    <t>- regal postavljen na podstavku, cokel višine 10cm</t>
  </si>
  <si>
    <t>PISALNE MIZE</t>
  </si>
  <si>
    <t>ŠIRINE 60 CM</t>
  </si>
  <si>
    <t>ŠIRINE 80 CM</t>
  </si>
  <si>
    <t>STOLI</t>
  </si>
  <si>
    <t>KLOPI</t>
  </si>
  <si>
    <t>KOVINSKI PULTI, OBEŠENI NA STENO</t>
  </si>
  <si>
    <t>Globine 60 cm</t>
  </si>
  <si>
    <t>Pulti s koriti</t>
  </si>
  <si>
    <t>Pulti brez korit</t>
  </si>
  <si>
    <t>POLICE IN REGALI</t>
  </si>
  <si>
    <t>po izbiri projektanta in uporabnika (UKCLJ)</t>
  </si>
  <si>
    <t>izbiri projektanta in uporabnika (UKCLJ)</t>
  </si>
  <si>
    <t>- izbor barvnih tonov po barvni študiji oz. navodilih projektanta</t>
  </si>
  <si>
    <t>SANITARNA OPREMA, SESTAVA KOMPLETOV</t>
  </si>
  <si>
    <t>vsebina sanitarnega kompleta, šifra v tlorisu</t>
  </si>
  <si>
    <t>šifra elementa, ki ga vsebuje sanitarni komplet</t>
  </si>
  <si>
    <t>opis</t>
  </si>
  <si>
    <t>število znotraj sklopa</t>
  </si>
  <si>
    <t>skupno število kompletov</t>
  </si>
  <si>
    <t>11A
komplet pri umivalniku</t>
  </si>
  <si>
    <t>11B
komplet pri koritu v pultu</t>
  </si>
  <si>
    <t>11E
komplet pri Wc školjki-pacienti</t>
  </si>
  <si>
    <t>11F
komplet pri pri wc školji-sanitarije osebje Ž in kombinirano M+Ž</t>
  </si>
  <si>
    <t>11G
komplet pri pri wc školjki - Wc invalidi</t>
  </si>
  <si>
    <t>11H
komplet pri pri umivalniku-wc invalidi</t>
  </si>
  <si>
    <t>držalo sklopno</t>
  </si>
  <si>
    <t>ogledalo nagibno</t>
  </si>
  <si>
    <t>11I
komplet pri pri wc školji-sanitarije osebje M</t>
  </si>
  <si>
    <t>11.1.1.14</t>
  </si>
  <si>
    <t>WC metlica v posodi z razkužilom, konzolna</t>
  </si>
  <si>
    <t xml:space="preserve"> 11.1.43</t>
  </si>
  <si>
    <t>Dobavljeno blago mora biti novo, tehnično brezhibno in funkcionalno pripravljeno za uporabo. Zagotovljen mora biti servis za opremo bele tehnike v času garancijske dobe</t>
  </si>
  <si>
    <t>Izbrani dobavitelj opreme je dolžan priložiti ob izvedbi vzorčno karto in barve materialov, ki jih potrdi projektant in uporabnik- UKCLJ
Izbrani dobavitelj opreme pripravi ob izvedbi katalog vzorčnih gotovih elementov kot so npr. stoli, v skladu z zahtevami iz razpisne dokumentacije, ki jih potrdi projektant in uporabnik- UKCLJ.</t>
  </si>
  <si>
    <t>Izbrani izvajlec mora priložiti tudi ustrezne izračune za statično stabilnost opreme
(dokazilo o nosilnosti elementov)</t>
  </si>
  <si>
    <t>točka 3: tekstilni izdelki,</t>
  </si>
  <si>
    <t>točke 7:  hladilniki, zamrzovalniki in njihove kombinacije, pralni stroji, pomivalni stroji, sušilni stroji, sesalniki in klimatske naprave,</t>
  </si>
  <si>
    <t>PULTI S OMARICAMI</t>
  </si>
  <si>
    <t>OMARE VISOKE</t>
  </si>
  <si>
    <t>REGALI, POLICE</t>
  </si>
  <si>
    <t>VIŠEČE OMARICE</t>
  </si>
  <si>
    <t xml:space="preserve">NIZKE OMARICE </t>
  </si>
  <si>
    <t>1.8</t>
  </si>
  <si>
    <t>1.9</t>
  </si>
  <si>
    <t>1.10</t>
  </si>
  <si>
    <t>1.11</t>
  </si>
  <si>
    <t>Dobavitelj je dolžan opremo dobaviti in razpakirati v stavbi, kjer bo montirana. Na svoje stroške mora počistiti vse prostore, kjer bo transportiral in nameščal opremo, ter odstraniti vso embalažo.</t>
  </si>
  <si>
    <t xml:space="preserve">Vsak element, ki je predmet tega javnega naročila (v nadaljevanju: oprema) mora biti izdelan tako, da je primeren za uporabo za predviden namen v okolju porodnišnice. </t>
  </si>
  <si>
    <t>zagotavlja varno uporabo in ne povzroča ali povečuje tveganja za zdravje in varnost ter izpolnjuje druge predpisane oziroma s splošno veljavnimi in razpisnimi tehničnimi specifikacijami določene lastnosti.</t>
  </si>
  <si>
    <t>Oprema mora biti dobavljena, sestavljena, vgrajena oziroma nameščena v prostore na način, ki je skladen z načrtom dispozicije opreme po prostorih, namenom njene uporabe in zahtevah uporabnika. Oprema mora biti izročena v delujočem stanju.</t>
  </si>
  <si>
    <t xml:space="preserve">V popisih navedeni tehnični podatki v zvezi z dimenzijo in težo opreme so zgolj informativni, vendar pa izražajo namen rabe opreme in s tem povezana pričakovanja uporabnika. Čeprav navedeni podatki za ponudnika niso zavezujoči, je ponudnik dolžan ponuditi opremo, ki v zvezi z dimenzijami v celoti izpolnjuje zahteve kot sledi: </t>
  </si>
  <si>
    <t xml:space="preserve">V primeru ugotovitve neskladja načrtov z izvedbo prostorov bo izvajalec dolžan izdelati in montirati opremo tako, da bo v celoti zagotovljena 'prilagojenost opreme dejanskim razmeram v prostoru (dimenzije, instalacijski priključki, tehnološka oprema - vgrajena v pohištveno, mobilna oprema itd.). </t>
  </si>
  <si>
    <t xml:space="preserve"> V fazi izvedbe mora biti priložen originalen prospekt ponujenega elementa opreme z vsebovano kataloško številko - oznake na prospektu morajo jasno in nedvoumno določati posamezen tip artikla.</t>
  </si>
  <si>
    <t>Na naročnikovo / uporabnikovo zahtevo je potrebno dostaviti vzorčen primer proizvoda in dodatne opreme, ki so identični s ponujeno vsebino - dostava  na lokacijo uporabnika po pisnem pozivu.</t>
  </si>
  <si>
    <t xml:space="preserve">Izbrani izvajalec bo dolžan zagotoviti servis in originalne in nove rezervne dele v času garancijskega roka oz. za predvideno življenjsko dobo proizvoda (odvisno od naprave), </t>
  </si>
  <si>
    <t>Po en (1) primer omare, viseče omarice, podstavne omarice, mize, police - lesene in iz nerjavne  pločevine, nasadila, ročaja, ključavnice, nosilca in konzole za police, podstavka in eventualne druge vzorce po zahtevi naročnika.</t>
  </si>
  <si>
    <t>- odpornost proti vlagi in madežem,</t>
  </si>
  <si>
    <t>Zaloška cesta 2, 1000 Ljubljana</t>
  </si>
  <si>
    <t>- oprema, namenjena neposredni rabi uporabnikov (pacientov oziroma osebja), mora izpolnjevati vse ergonomske zahteve oz. mora biti tako dimenzijsko kot 'oblikovno tej rabi prilagojena,</t>
  </si>
  <si>
    <t>Univerzitetni klinični center Ljubljana (UKCLJ)</t>
  </si>
  <si>
    <t>- kot dodatna ojačitev so v mavčno-kartonski steni  predvidene horizontalne 'ojačitve v območju pulta, fiksirane v ojačano nosilno mavčno kartonsko konstrukcijo 'deb.2mm,</t>
  </si>
  <si>
    <t>- kjer se pult konča ob steni ali pa je v niši, je na prečno steno pult pritrjen še 's kotnikom 50x50mm, dolžine L=55cm</t>
  </si>
  <si>
    <t>strani pulta je zavihek 6 ali 3 cm,</t>
  </si>
  <si>
    <t>- vsa korita morajo ustrezati vsem higienskim zahtevam za uporabo v bolnišnicah in so brez preliva,</t>
  </si>
  <si>
    <t>- površina antirefleksno obdelana, odporna na korozijo, uporabo razkužil in drgnenje ob 'temeljitem čiščenju brez da se poškoduje površina,</t>
  </si>
  <si>
    <t>- korita so iz nerjavne jeklene pločevine, jeklo št. 1.4301, oznaka X5CrNi18-10, SIST EN 10088), vgrajena v pult, opremljena z odtokom, sifonom in enoročno mešalno baterijo s perlatorjem</t>
  </si>
  <si>
    <t>OMARICE:</t>
  </si>
  <si>
    <t>- korpusi omaric morajo biti samonosilne dvostenske konstrukcije, zvočno izolirane, 'zunaj in znotraj gladke površine, omogočeno mora biti enostavno čiščenje in 'razkuževanje</t>
  </si>
  <si>
    <t xml:space="preserve">- stranice omar z ISO moduli, morajo biti opremljene z vodili oz. stenskimi vodili 'za namestitev modularnih elementov </t>
  </si>
  <si>
    <r>
      <t xml:space="preserve">Vrata </t>
    </r>
    <r>
      <rPr>
        <sz val="8"/>
        <rFont val="Arial"/>
        <family val="2"/>
        <charset val="238"/>
      </rPr>
      <t>omaric morajo biti iz dvostenskega sendvič elementa z vložkom iz satovja 'za toplotno in zvočno izolacijo,</t>
    </r>
  </si>
  <si>
    <t>- opremljena s hitro zamenljivim tesnilom odpornim na razkuževanje in morajo 'ustrezati vsem higienskim zahtevam za uporabo v bolnišnicah - v sanitarno 'zahtevnejših prostorih,</t>
  </si>
  <si>
    <t xml:space="preserve">- odmične spone vrat ('panti') morajo omogočajo odpiranje vratnega krila za '135°– 220°, odvisno od postavitve omar, </t>
  </si>
  <si>
    <t>- morajo biti primerne za veliko frekvenco uporabe - zagotovljeno najmanj 60.000 odpiranj;</t>
  </si>
  <si>
    <t>da je svetla mera notranjosti omare v celoti dostopna za namestitev različnih vodil, polic, 'da je svetla mera notranjosti omare v celoti dostopna za namestitev različnih vodil, polic, 'modularnih elementov ali vgradnjo različnih aparatov,</t>
  </si>
  <si>
    <t>- oblika in delovanje nasadil mora ustrezati vsem higienskim zahtevam za uporabo 'v bolnišnicah,</t>
  </si>
  <si>
    <r>
      <t>Police</t>
    </r>
    <r>
      <rPr>
        <sz val="8"/>
        <rFont val="Arial"/>
        <family val="2"/>
        <charset val="238"/>
      </rPr>
      <t xml:space="preserve"> v omarah izdelane iz nerjavne  jeklene pločevine deb. 1,9mm, 'dvostenske, debeline najmanj 21mm z zavihkom na vseh straneh.</t>
    </r>
  </si>
  <si>
    <t>- ročaji so iz nerjavnih jeklenih profilov ali iz ALU profilov, velikost in oblika po izbiri projektanta in uporabnika (UKCLJ)</t>
  </si>
  <si>
    <t>KOVINSKI PULTI NA NOGAH</t>
  </si>
  <si>
    <t>DP2</t>
  </si>
  <si>
    <t>- podkonstrukcija: kovinsko podnožjes C nogami, prašno barvanio (glej opis zgoraj pri splošnem opisu)</t>
  </si>
  <si>
    <t>Globine 90 cm</t>
  </si>
  <si>
    <t xml:space="preserve"> - površina pulta obdelana z nerjavno pločevino z vgrajenim koritom 40x40 cm in 2x globokim koritom z odcejevanjem, dim. korita cca. 100x60 cm</t>
  </si>
  <si>
    <t>DP1</t>
  </si>
  <si>
    <t>NIZI PULTOV Z OMARICAMI</t>
  </si>
  <si>
    <r>
      <t>ČAJNA KUHINJA - PULT S PODUPLTNIMI OMARICAMI 
globina pulta 60 cm, globina spodnjih omaric 60cm,</t>
    </r>
    <r>
      <rPr>
        <sz val="8"/>
        <rFont val="Arial"/>
        <family val="2"/>
        <charset val="238"/>
      </rPr>
      <t xml:space="preserve"> višina spodnjega dela 90 cm od finalnega tlaka,</t>
    </r>
    <r>
      <rPr>
        <sz val="8"/>
        <color theme="7"/>
        <rFont val="Arial"/>
        <family val="2"/>
        <charset val="238"/>
      </rPr>
      <t xml:space="preserve"> </t>
    </r>
    <r>
      <rPr>
        <sz val="8"/>
        <rFont val="Arial"/>
        <family val="2"/>
        <charset val="238"/>
      </rPr>
      <t xml:space="preserve">pod nizom je podstavek, cokel 10cm
obdelava - lesene vezane plošče, s finalno obdelavo HPL (high pressure laminate), 5mm ABS rob, korito iz nerjaveče pločevine, indukcijska kuhalna plošča, podpultni vgradni hladilnik
</t>
    </r>
  </si>
  <si>
    <t>DELOVNI NIZI S PULTOM, PODPULTNIMI OMARICAMI</t>
  </si>
  <si>
    <t xml:space="preserve">DELOVNI NIZI </t>
  </si>
  <si>
    <t xml:space="preserve">NIZKE OMARE </t>
  </si>
  <si>
    <t>Globine 50cm, s polnimi vrati, na zaklepanje</t>
  </si>
  <si>
    <t>OM2</t>
  </si>
  <si>
    <t>VISOKE GARDEROBNE OMARE, VIŠINE 210 CM</t>
  </si>
  <si>
    <t>OM5</t>
  </si>
  <si>
    <t xml:space="preserve">OM8
</t>
  </si>
  <si>
    <t>OM9</t>
  </si>
  <si>
    <t>PR</t>
  </si>
  <si>
    <t>P1</t>
  </si>
  <si>
    <t>PM1</t>
  </si>
  <si>
    <t xml:space="preserve">MIZE, PISALNE / višina = 75 cm, širina 80 cm; obdelava - lesene vezane plošče, s finalno obdelavo HPL (high pressure laminate), 5mm ABS rob; podkonstrikcija - kovinski okvirni sistem s okroglimi profili, ∅50, prašno barvani
</t>
  </si>
  <si>
    <t>PM3</t>
  </si>
  <si>
    <t>Miza, pisalna, na nogah, dim. 160/80/75 cm</t>
  </si>
  <si>
    <t>MIZE, PISALNE / višina = 75 cm, širina 80 cm; obdelava - lesene vezane plošče, s finalno obdelavo HPL (high pressure laminate), 5mm ABS rob; podkonstrukcija - kovinski okvirni sistem s okroglimi profili ∅50, prašno barvan</t>
  </si>
  <si>
    <t>Miza, pisalna, na nogah, dim. 250/80/75 cm</t>
  </si>
  <si>
    <t>PM6</t>
  </si>
  <si>
    <t>PM7</t>
  </si>
  <si>
    <t>svetilka nad umivalnikom</t>
  </si>
  <si>
    <t>13A
komplet pri tušu</t>
  </si>
  <si>
    <t>S1</t>
  </si>
  <si>
    <t>S2</t>
  </si>
  <si>
    <t>KP</t>
  </si>
  <si>
    <t>H1</t>
  </si>
  <si>
    <t>ogledalo, dim: 75x50 cm, pritrjeno 130cm od tal (del 11 sanitarnega sklopa)</t>
  </si>
  <si>
    <t>KL1</t>
  </si>
  <si>
    <t>K</t>
  </si>
  <si>
    <t>RAZNA SPLOŠNA IN SANITARNA OPREMA</t>
  </si>
  <si>
    <t>SPLOŠNA OPREMA - SERVISNI APARATI</t>
  </si>
  <si>
    <t>držalo za toaletni papir</t>
  </si>
  <si>
    <t xml:space="preserve">koš za odpadke s pokrovom in pedalom na nožni pogon </t>
  </si>
  <si>
    <t>SOS tipka WC školka</t>
  </si>
  <si>
    <t>OB2</t>
  </si>
  <si>
    <t>K1</t>
  </si>
  <si>
    <t>Nosilec za podajalnik za PVC higienske vrečke, s pritrdilnim trakom iz nerjavne jeklene pločevine</t>
  </si>
  <si>
    <t>SPLOŠNA OPREMA - APARATI</t>
  </si>
  <si>
    <t>SPLOŠNA IN SANITARNA OPREMA</t>
  </si>
  <si>
    <t>1.12</t>
  </si>
  <si>
    <t>1.2.1</t>
  </si>
  <si>
    <t>1.2.2</t>
  </si>
  <si>
    <t>1.3.1</t>
  </si>
  <si>
    <t>1.3.2</t>
  </si>
  <si>
    <t>VISEČE OMARICE</t>
  </si>
  <si>
    <t>1.4.1</t>
  </si>
  <si>
    <t>1.4.2</t>
  </si>
  <si>
    <t>1.5.1</t>
  </si>
  <si>
    <t>1.7.1</t>
  </si>
  <si>
    <t>1.8.1</t>
  </si>
  <si>
    <t>1.8.3</t>
  </si>
  <si>
    <t>1.9.1</t>
  </si>
  <si>
    <t>1.9.2</t>
  </si>
  <si>
    <t>1.9.3</t>
  </si>
  <si>
    <t>1.9.3.1</t>
  </si>
  <si>
    <t>1.11.1</t>
  </si>
  <si>
    <t>- vsa vratna krila pri katerih je predvideno zaklepanje, morajo biti opremeljena s ključavnico (univerzalno zaklepanje) (velja tudi za viseče ali podpultne omarice )</t>
  </si>
  <si>
    <t>POHIŠTVENA OPREMA -  PO NAROČILU IN SERIJSKA</t>
  </si>
  <si>
    <t>koš za odrabljeno obleko, premični</t>
  </si>
  <si>
    <t>- velikost: cca. 92 x 62 x 100 cm</t>
  </si>
  <si>
    <t xml:space="preserve"> - odpiranje pokrova na nožni pedal,</t>
  </si>
  <si>
    <t xml:space="preserve"> - pokrov z obročem za pritrditev vreč </t>
  </si>
  <si>
    <t xml:space="preserve"> - namenjen za prevoz čistega in istočasno zbiranje umazanega perila.</t>
  </si>
  <si>
    <t xml:space="preserve"> - opremljen je s tremi policami in dvema nosilcema vreč ter s sledečo osnovno opremo: pokrovoma, posebnima obročema za pritrditev vreč, kolesi fi 100 mm ali fi 125 mm, od tega imata dve kolesi vgrajen zavorni sistem.</t>
  </si>
  <si>
    <t>SPLOŠNA MEDICINSKA OPREMA</t>
  </si>
  <si>
    <t>1.12.1</t>
  </si>
  <si>
    <t xml:space="preserve">Dimenzija max. (VxŠXG): 33x33x22 cm. Podajalnik za brisače role srednje z rezilom, da se odtrga samo ena brisača in vstavitev 2 polnih (neporabljenih ) rol istočasno
• ali 1 polne (neporabljene) role in delno porabljene role, da  ne pride do manjka brisačka in je proces neprekinjen. Podajalnik mora ustrezati ponujenemu artiklu: brisače v roli - srednje.
</t>
  </si>
  <si>
    <t>1.12.3</t>
  </si>
  <si>
    <t>Dobavitelj je dolžan opremo, ki jo je dobavil in vgradil njegov predhodnik, čuvati in ohranjati v nespremenjenem stanju. Kakršnokoli škodo, ki bi jo povzročil  na že izvedenih gradbenih, obrtniških in instalacijskih delih ali na že vgrajeni opremi, bo dolžan na lastne stroške odpraviti.</t>
  </si>
  <si>
    <t xml:space="preserve">- izbrani dobavitelj bo dolžan izdelati in montirati opremo v celoti (tudi dimenzijsko) skladno z navedeno tehnično dokumentacijo. V primeru ugotovitve 'neskladja načrtov z izvedenimi prostori bo izvajalec dolžan izdelati in montirati opremo na način, ki bo v celoti zagotavljal prilagojenost opreme dejanskim 'razmeram v prostoru (dimenzije, instalacijski priključki, tehnološka oprema vgrajena v pohištveno, mobilna oprema itd.) </t>
  </si>
  <si>
    <t xml:space="preserve">Dobavitelj je dolžan izvesti ogled vseh prostorov, predvidenih za namestitev opreme, ki jo nudi in preveriti izvedbo instalacij v prostoru. V primeru, da se bo oprema izbranega ponudnika izkazala za neprimerno glede na razmere v prostoru, jo bo ponudnik pred montažo dolžan zamenjati za primerno oziroma na lastne stroške izvesti vsa potrebna dela v zvezi s za sanacijo teh posegov.prilagoditvijo instalacijskih priključkov in finalna dela </t>
  </si>
  <si>
    <t>Izbrani dobavitelj je dolžen upoštevati vse splošne opise posameznih vrst ne serijske opreme ne glede na to, da morda določeno skupino opreme ne bodo izdelali sami.  V posameznem prostoru mora biti vsa oprema po naročilu usklajena po materialih in barvah.</t>
  </si>
  <si>
    <t>Izbrani dobavitelj je dolžan za  elemente opreme izdelati delavniške načrte.</t>
  </si>
  <si>
    <t>Za vsako podskupino opreme  je izvajalec dolžan predhodno izdelati vzorčni izdelek, ki mora  izkazovati izpolnjevanje vseh zahtev iz pogodbenih popisov  in načrtov.  Po naročnikovi (investitor, uporabnik, nadzornik in  projektant) potrditvi le tega lahko prične z izdelavo in dobavo celotne predmetne podskupine opreme.  Ponudnik si mora v ceno vzorčnih sklopov vračunati maksimalno 2 korekturi vzorca</t>
  </si>
  <si>
    <t>točko 10: sanitarna aramatura</t>
  </si>
  <si>
    <t>točko 12: stenske plošče</t>
  </si>
  <si>
    <t>upoštevati še morebitno prilagoditev opreme glede na vgradnjo in dimenzije tehnološke opreme in bele tehnike</t>
  </si>
  <si>
    <t>- delovanje na alkalnih baterije tipa D ( baterije morajo delovati / zdržati cca 1leto) -  kar 'pomeni, da je menjava baterij zelo redko, prihranek na strošku nakupa baterij in odpadu</t>
  </si>
  <si>
    <t>KOO</t>
  </si>
  <si>
    <t>1.12.4</t>
  </si>
  <si>
    <t>1.9.4</t>
  </si>
  <si>
    <t>- koš, kovinski, iz perforirane alu pločevine, polno dno (možno vstavljanje vreč različnih barv),</t>
  </si>
  <si>
    <t>podajalnik za papirne brisače - v roli, srednji</t>
  </si>
  <si>
    <t>(v prostorih P.07/08/09/11/13/15/20/23/24/27/31/33/41/50/90 - povsod 1 kos)</t>
  </si>
  <si>
    <t>- izdelan iz nerjavne jeklene žice - mreža, polirana na visoki sijaj, ustreznih dimenzij, da se ne zvija ali krivi in gostote, da vreča ne drsi med reže</t>
  </si>
  <si>
    <t>SDR</t>
  </si>
  <si>
    <t>(v prostoru P.06, P.14, P.40 =1kos)</t>
  </si>
  <si>
    <t>OM.V.3</t>
  </si>
  <si>
    <t>OM.V.4</t>
  </si>
  <si>
    <t>OM.V.5</t>
  </si>
  <si>
    <t>kpl</t>
  </si>
  <si>
    <t>K2</t>
  </si>
  <si>
    <t>- volumen posameznega koša cca. 45 litov ± 10%</t>
  </si>
  <si>
    <t>dvojni koš za ločeno zbiranje odpadkov v medicinskih prostorih</t>
  </si>
  <si>
    <t>- komplet košev za ločeno zbiranje odpadko</t>
  </si>
  <si>
    <t>POHIŠTVENA OPREMA ZA PRENOVLJENI OBJEKT BIO BANKA</t>
  </si>
  <si>
    <t>LP4</t>
  </si>
  <si>
    <t>Kovinski pult na nogah - C okvir, dim. 380/90/90 cm.</t>
  </si>
  <si>
    <t>DELOVNI PULTI  NA NOGAH - C OKVIR / globina = 90 cm, višina 90 cm, izdelan iz vodoodporne iverne plošče debeline 30 mm  s finalno površino iz nerjavne pločevine (INOX); plošča montirana na kovinskem podnožju s C nogami ; 5mm ABS rob. Pod pultom je fiksna polica, iz nerjavne pločevine (INOX).</t>
  </si>
  <si>
    <t>LP5</t>
  </si>
  <si>
    <t>- podkonstrukcija: kovinski L nosilci iz jeklenega C-profila 100x80mm, debeline 5mm, porezan pod kotom, prašno barvani (glej opis zgoraj pri splošnem opisu)</t>
  </si>
  <si>
    <t>(v prostoru B.9=1kos)</t>
  </si>
  <si>
    <t>(v prostoru B.1=1kos)</t>
  </si>
  <si>
    <t>LP6</t>
  </si>
  <si>
    <t>(v prostoru B.1.1=1kos)</t>
  </si>
  <si>
    <t>LP3</t>
  </si>
  <si>
    <t>(v prostoru B.1.1=1kos, B.4=1kos, B.6=1kos)</t>
  </si>
  <si>
    <t>Kovinski pult na nogah - C okvir, dim. 200/90/75 cm.</t>
  </si>
  <si>
    <t>Kovinski pult s konzolami pritrjen na steno, višina 90 cm, dim. 270/60/3 cm + 6 cm INOX zavihek ob steni.</t>
  </si>
  <si>
    <t>Kovinski pult s konzolami pritrjen na steno, višina 90 cm, dim. 215/60/3 cm + 6 cm INOX zavihek ob steni.</t>
  </si>
  <si>
    <t>DELOVNI PULTI  NA NOGAH - C OKVIR / globina = 90 cm, višina 75 cm, izdelan iz vodoodporne iverne plošče debeline 30 mm  s finalno površino iz nerjavne pločevine (INOX); plošča montirana na kovinskem podnožju s C nogami ; 5mm ABS rob. Pod pultom je fiksna polica, iz nerjavne pločevine (INOX).</t>
  </si>
  <si>
    <t>DPK2</t>
  </si>
  <si>
    <t>Pult s koritom in podpultnimi omaricami; dim. 265/90/90 cm, na višini 90 cm od tal + 6 cm INOX zavihek ob steni.</t>
  </si>
  <si>
    <t xml:space="preserve"> - površina pulta obdelana z nerjavno pločevino z vgrajenim koritom, dim. korita cca. 50x70 cm brez preliva</t>
  </si>
  <si>
    <t xml:space="preserve">DELOVNI PULT S KORITOM / globina 90 cm, višina 90 cm, iz nerjavne pločevine (INOX).
Pult na višini 90 cm od finalnega tlaka, izdelan iz vodoodporne iverne plošče debeline 30mm s finalno površino iz nerjavne pločevine (INOX) + 6 cm INOX zavihek ob steni. V pultu vgrajeno eno korito.
Pod nizom so podpultne omarice s zaklepanjem iz nerjavne pločevine (INOX); cokel 10cm: </t>
  </si>
  <si>
    <t xml:space="preserve">spodnji niz, dim. 265/90/90 cm + 6 cm INOX zavihek ob steni:
pult (INOX) dim. 265/90/3 cm, na višini 90 cm od tal, postavljen in montiran na podstavne omarice 
pod pultom postavljene kovinske podpultne omarice višine 77cm+podstavek 10cm
3 x omarica z enojnimi vrati in polico nastavljivo po višini, š= 60 cm,
1 x omarica pod koritom z dvojnimi vrati in polico nastavljivo po višini,  š=85cm
</t>
  </si>
  <si>
    <t>DPK3</t>
  </si>
  <si>
    <t>Delovni pult s podpultnimi omaricami in enojnim koritom; dim. 160/60/90 cm, na višini 90 cm od tal + 6 cm INOX zavihek ob steni.</t>
  </si>
  <si>
    <t>DELOVNI PULT S DVEMA KORITAMI/ globina 60 cm, višina 90 cm, iz nerjavne pločevine (INOX).
Pult na višini 90 cm od finalnega tlaka, izdelan iz vodoodporne iverne plošče debeline 30mm  s finalno površino iz nerjavne pločevine (INOX) + 6 cm INOX zavihek ob steni. V nizu vgrajeno  enojno korito.
Pod pultom so podpultne omarice  z zaklepanjem, iz nerjavne pločevine (INOX); cokel 10cm.</t>
  </si>
  <si>
    <t>(v prostoru B.9.1=1kos)</t>
  </si>
  <si>
    <t xml:space="preserve">pult (INOX) dim. 160/60/90 cm + 6 cm INOX zavihek ob steni:
pult (INOX) dim. 160/60/3 cm, na višini 90 cm od tal, na eni strani postavljen in montiran na podstavne omarice, na drugi strani na kovinsko podnožje - kovinski okvirni sistem s profili 3x6cm  
pod pultom postavljena kovinska podpultna omarica višine 77cm+podstavek 10cm in predviden prostor za koš za odrabljeno obleko.
1 x omarica pod koritom z dvojnimi vrati in polico nastavljivo po višini, š=100cm
</t>
  </si>
  <si>
    <t>DPK4</t>
  </si>
  <si>
    <t>Delovni pult s podpultnimi omaricami; dim. 160/60/90 cm, na višini 90 cm od tal + 6 cm INOX zavihek ob steni.</t>
  </si>
  <si>
    <t xml:space="preserve">spodnji niz, dim. 160/60/90 cm + 6 cm INOX zavihek ob steni:
pult (INOX) dim. 160/60/3 cm, na višini 90 cm od tal, na eni strani postavljen in montiran na podstavne omarice , na drugi strani na kovinsko podnožje -  kovinski okvirni sistem s profili 3x6cm  
pod pultom postavljene kovinske podpultne omarice višine 63cm+podstavek 10cm
1 x omarica z dvojnimi vrati in polico nastavljivo po višini, š=100cm
1 x predal, višine 14cm
</t>
  </si>
  <si>
    <t xml:space="preserve">DELOVNI PULT S DVEMA KORITAMI/ globina 60 cm, višina 90 cm, iz nerjavne pločevine (INOX).
Pult na višini 90 cm od finalnega tlaka, izdelan iz vodoodporne iverne plošče debeline 30mm s finalno površino iz nerjavne pločevine (INOX) + 6 cm INOX zavihek ob steni. V nizu predviden prostor za servirni voziček. 
Pod pultom so podpultne omarice z zaklepanjem, iz nerjavne pločevine (INOX); cokel 10cm. 
</t>
  </si>
  <si>
    <t>(v prostoru B.9.2=1kos)</t>
  </si>
  <si>
    <t>OMARE</t>
  </si>
  <si>
    <t>Višina 267 cm</t>
  </si>
  <si>
    <t>VISOKA OMARA  / globina 50 cm, konzolno pritrjena na steno, obdelava iz nerjavne pločevine (INOX)</t>
  </si>
  <si>
    <t>omara sestavljena po višini</t>
  </si>
  <si>
    <t>OM3</t>
  </si>
  <si>
    <t>ZGORNJI NIZI</t>
  </si>
  <si>
    <t>1.9.5</t>
  </si>
  <si>
    <t>Višina prostora 255 cm</t>
  </si>
  <si>
    <t>niz visečih omarica sestavljajo:</t>
  </si>
  <si>
    <t>- zapora do stropa 5cm</t>
  </si>
  <si>
    <t>OM.V.7</t>
  </si>
  <si>
    <t>Niz stenskih visečih omaric, pritrjene 150 cm od tal; 270/35/100 cm + zapora do stropa 5cm</t>
  </si>
  <si>
    <t xml:space="preserve">NIZ STENSKIH VISEČIH OMARIC / globina 35 cm, skupna višina 105cm, iz nerjavne pločevine (INOX)
</t>
  </si>
  <si>
    <t>Niz stenskih visečih omaric, pritrjene 150 cm od tal; 215/35/100 cm + zapora do stropa 5cm</t>
  </si>
  <si>
    <t xml:space="preserve">
2x viseča omarica z dvojnimi vrati in 2 polici nastavljivi po višini, š=90cm   1x odprta viseča omarica s polici nastavljivi po višini, š=35cm      </t>
  </si>
  <si>
    <t xml:space="preserve">
3x viseča omarica z dvojnimi vrati in 2 polici nastavljivi po višini, š=90cm    </t>
  </si>
  <si>
    <t>(v prostoru B.4=1kos, B.6=1kos)</t>
  </si>
  <si>
    <t>Kovinska polica s konzonimi profili pritrjena na steno, dim. 200/35/3cm
Spodnji rob police pritrjen na višini 150 cm od tal; 
Bočno zaprt niz do stropa z ene strani</t>
  </si>
  <si>
    <t xml:space="preserve">POLICI / globina 35 cm, konzolno pritrjeni na steno, obdelava iz nerjavne pločevine (INOX)
</t>
  </si>
  <si>
    <t xml:space="preserve">2x polica s konzolnimi profili pritrjena na steno, dim. 200/35/3 cm
  Spodnji rob prve police pritrjen na višini 115 cm od tal; 
  Spodnji rob druge police pritrjen na višini 160 cm od tal.
</t>
  </si>
  <si>
    <t>1.9.6</t>
  </si>
  <si>
    <t>Klop, enojna, dim: 135/30/45 cm</t>
  </si>
  <si>
    <t>STOLI / KLOPI globina = 30 cm, iz nerjavne pločevine (INOX)</t>
  </si>
  <si>
    <t>- klop enojna, prestopna</t>
  </si>
  <si>
    <t xml:space="preserve"> - pod sedalnim delom, polica za čevlje iz nerjaveče kovine.</t>
  </si>
  <si>
    <t xml:space="preserve"> - vsi robovi gladki, obrušeni, stranska in sprednji rob zaobljeni</t>
  </si>
  <si>
    <t>Čajna kuhinja - pult s podupltnimi omaricami  / dim 170/60/90cm</t>
  </si>
  <si>
    <t>(v prostoru B.8=1 kpl)</t>
  </si>
  <si>
    <t>spodnji niz čajne kuhinje - pult s finalno obdelavo HPL, z vgradnim  koritom iz nerjaveče pločevine, indukcijsko kuhalno ploščo z dvema mestoma, podpultnim vgradnim hladilnikom ter podpultnimi omaricami dim:177/60/90 cm
1x podpultna omarica z enojnimi vrati za vgradni hladilnik, š=60 cm
1x omarica z enojnimi vrati pod kuhalno ploščo, š=50 cm + polica nastavljiva po višini,
1x omarica z enojnimi vrati pod koritom, š=60 cm + polica nastavljiva po višini,</t>
  </si>
  <si>
    <t xml:space="preserve">Delovni niz s pultom in koritom, s podupltnimi omaricami / dim. 120/75/90cm,  </t>
  </si>
  <si>
    <t>(v prostoru B.5=1 kos)</t>
  </si>
  <si>
    <t>DELOVNI NIZ S PULTOM IN KORITOM IN PODUPLTNIMI OMARICAMI
Pult globine 75 cm na višini 90 cm od finalnega tlaka, obdelava - lesene vezane plošče 28 mm, s finalno obdelavo HPL (high pressure laminate), 5mm ABS rob
Pod pultom omarice: obdelava - lesene vezane plošče, s finalno obdelavo HPL (high pressure laminate), 5mm ABS rob + vrata: HPL</t>
  </si>
  <si>
    <t>1x podpultna omarica z enojnimi vrati in koritom, polico nastavljivo po višini, š=60 cm
1x podpultna omarica z enojnimi vrati in polico nastavljivo po višini, š=60 cm</t>
  </si>
  <si>
    <t>OM4</t>
  </si>
  <si>
    <t>Omara  visoka, dim. 80/40/235 cm</t>
  </si>
  <si>
    <t>(v prostoru B.3=2kosa, B.12=3 kosa)</t>
  </si>
  <si>
    <t>1x dvojna vrata , 6x nastavljiva polica po višini</t>
  </si>
  <si>
    <t>VISOKE OMARE, VIŠINE 235 CM</t>
  </si>
  <si>
    <t>OM4.1</t>
  </si>
  <si>
    <t>(v prostoru B.12=1 kos)</t>
  </si>
  <si>
    <t>Omara  visoka, dim. 75/40/235 cm</t>
  </si>
  <si>
    <t xml:space="preserve"> - maska od višine 235 cm do stropa</t>
  </si>
  <si>
    <t>OM5.1</t>
  </si>
  <si>
    <t>(v prostoru B.2=2 kos)</t>
  </si>
  <si>
    <t>Omara  visoka, dim. 95/60/255 cm,  sestavljena po višini, 
zgornji del zaprt z vrati; dim=95/60/60cm + 10 cm maska,
spodnji del zaprt z vrati; dim=95/60/175cm + 10 cm cokl</t>
  </si>
  <si>
    <t>(v prostoru B.2=3 kosi)</t>
  </si>
  <si>
    <t>spodnji del- visoka omara, dim. 95x60/175cm+podstavek 10cm, dvojna vrata, 4x nastavljiva polica po višini
zgornji del dim. 95x60/60cm + 10 cm maska, dvojna vrata
1x nastavljiva polica po višini</t>
  </si>
  <si>
    <t>spodnji del- visoka omara, dim. 100x60/175cm+podstavek 10cm, dvojna vrata, 4x nastavljiva polica po višini
zgornji del dim. 100x60/60cm + 10 cm maska, dvojna vrata
1x nastavljiva polica po višini</t>
  </si>
  <si>
    <t>Omara  visoka, dim. 100/60/255 cm,  sestavljena po višini, 
zgornji del zaprt z vrati; dim=100/60/60cm + 10 cm maska,
spodnji del zaprt z vrati; dim=100/60/175cm + 10 cm cokl</t>
  </si>
  <si>
    <t>Omara  visoka, dim. 80/50/235 cm</t>
  </si>
  <si>
    <t>1x dvojna vrata na zaklepanje, 6x nastavljiva polica po višini</t>
  </si>
  <si>
    <t>(v prostoru B.7=1 kos)</t>
  </si>
  <si>
    <t>(v prostoru B.12= 1kos)</t>
  </si>
  <si>
    <t>Omara  visoka, dim. 60/40/235 cm</t>
  </si>
  <si>
    <t xml:space="preserve">OM6
</t>
  </si>
  <si>
    <t>Višina 200 cm, na zaklepanje</t>
  </si>
  <si>
    <t>5x garderobna omara z enojnimi vrati, na zaklepanje
Niz garderobne omare za 5 oseb, spodaj perforirana, dim.175x50x210cm
(od tega : podstavek omare- cokel 10cm)</t>
  </si>
  <si>
    <t>(v prostoru B.11)</t>
  </si>
  <si>
    <t>Sklop garderobnih omaric za PET oseb, dim.175/55/200cm (od tega podstavek omare- cokel 10cm)
5x garderobna omara širine 35 cm, z  enojnimi vrati, vsa vrata opremljena sključavnico in delno perforirana spodaj.  
Vsaka enota opremljena z obešalnim drogom, obešalnikom z mrežico za obleko in posodo za čevlje iz nerjaveče pločevine spodaj</t>
  </si>
  <si>
    <t xml:space="preserve">- oprema omare:  5x kovinska palica za obešanje obešalnikov  + 5x kovinski obešalnik;  5x posoda za čevlje iz nerjaveče pločevine </t>
  </si>
  <si>
    <t>OM.V.1</t>
  </si>
  <si>
    <t>(v prostoru B.8=1kpl)</t>
  </si>
  <si>
    <t>OM.V.2</t>
  </si>
  <si>
    <t xml:space="preserve">Stenske viseče omarice / dim 240/40/120cm,  </t>
  </si>
  <si>
    <t>(v prostoru B.3=2kpl)</t>
  </si>
  <si>
    <t>STENSKE VISEČE OMARICE, dim. 240/40/120cm
globina visečih omaric 40 cm, višina visečih omaric 100cm + zapora do stropa 5cm; obdelava - lesene vezane plošče, s finalno obdelavo HPL (high pressure laminate), 5mm ABS rob + vrata: HPL</t>
  </si>
  <si>
    <t>omarice, dim: 240/40/100 cm + zapora do stropa 5 cm, pritrjene 150 cm od tal:</t>
  </si>
  <si>
    <t xml:space="preserve"> - 1x viseča odprta omarica višine 100cm, š=80cm 
 - 2x polica nastavljiva po višini</t>
  </si>
  <si>
    <t xml:space="preserve"> - 2x viseča omarica višine 100cm, š=80cm
- 2x dvojna vrata, 2x polica nastavljiva po višini</t>
  </si>
  <si>
    <t>OM.V.6</t>
  </si>
  <si>
    <t xml:space="preserve">Stenske viseče omarice / dim 120/40/75cm,  </t>
  </si>
  <si>
    <t>(v prostoru B.5=1kpl)</t>
  </si>
  <si>
    <t>STENSKE VISEČE OMARICE, dim. 120/40/75cm
globina visečih omaric 40 cm, višina visečih omaric 70cm + zapora do stropa 5cm; obdelava - lesene vezane plošče, s finalno obdelavo HPL (high pressure laminate), 5mm ABS rob + vrata: HPL</t>
  </si>
  <si>
    <t>omarice, dim: 120/40/70 cm + zapora do stropa 5 cm, pritrjene 150 cm od tal:</t>
  </si>
  <si>
    <t xml:space="preserve"> - 2x viseča omarica višine 75cm, š=60cm
-2x enojna vrata, 2x polica nastavljiva po višini</t>
  </si>
  <si>
    <t>(v prostoru B.1.1,B.4,B.7, B.12=1, B.3=2 kosa)</t>
  </si>
  <si>
    <t>OM8</t>
  </si>
  <si>
    <t>1.5.2</t>
  </si>
  <si>
    <t>(v prostoru B.7=1kos)</t>
  </si>
  <si>
    <t>nizka omara, dim: 130x60x90 cm</t>
  </si>
  <si>
    <t>NIZKE OMARE, VIŠINE 90 CM</t>
  </si>
  <si>
    <t xml:space="preserve">globina = 60 cm, obdelava zgornje plošče - lesena vezane plošča 28 mm, s finalno obdelavo HPL (high pressure laminate), 5mm ABS rob, obdelava omarice- laminat, vrata=HPL, pod nizom je podstavek, cokel 10cm, ki je del omarice
</t>
  </si>
  <si>
    <t xml:space="preserve">nizka omarica, dim.130x60x90cm, od tega podstavek omare - cokel 10cm 
</t>
  </si>
  <si>
    <t>zgornja plošča dim.130x60x3 cm, montirana na nizke omarice                     nizka omarica  dim.130x60x77cm + podstavek 10cm,  z dvojnimi vrati  z zaklepanjem in polico nastavljivo po višini</t>
  </si>
  <si>
    <t>predalnik, dim: 50x57x86 cm</t>
  </si>
  <si>
    <t>Podpultni predalniki, višine 86 cm</t>
  </si>
  <si>
    <t>(v prostoru B.5=9 kosov)</t>
  </si>
  <si>
    <t xml:space="preserve">PREDALNIK PROSTOSTOJEČ / globina = 57 cm, širina 50 cm, višina 86 cm; na podstavku-s pohištvenimi nogami za izravnavo; korpus, vrata in predal: MDF plošča, polica: oplemenitena iverna plošča debeline 18mm, 5mm ABS rob; ročaji prašno barvani za veliko odpornost na korozijo in kemikalije
</t>
  </si>
  <si>
    <t>PO1</t>
  </si>
  <si>
    <t>PO1(podpultna omarica)
Fiksna podpultna omarica z vrati iz MDF plošč, dim. 50x57x86 cm</t>
  </si>
  <si>
    <t>VO1</t>
  </si>
  <si>
    <t>PREDALNIK - MOBILNI   / globina = 57 cm, širina 60 cm, višina 80 cm; na pohištvenih kolescih; z možnostjo zaustavitve/fiksiranja. Korpus in predali: MDF plošča, polica: oplemenitena iverna plošča debeline 18mm, 5mm ABS rob; ročaji prašno barvani za veliko odpornost na korozijo in kemikalije</t>
  </si>
  <si>
    <t>predalniki višine 80 cm</t>
  </si>
  <si>
    <t>mobilni predalnik, mobilni,z vrati iz MDF plošč, 4x predal, dim. 60x57x80 cm</t>
  </si>
  <si>
    <t xml:space="preserve">OM9
</t>
  </si>
  <si>
    <t>spodnji del dim. 130x60/175cm+podstavek 10cm
regal, 4x nastavljiva polica po višini
zgornji del dim.130x60/60cm+ maska 10cm
nadgradna omara, 1x dvojna vrata brez zaklepanja, 1x nastavljiva polica po višini</t>
  </si>
  <si>
    <t>Regal, dim. 130x60x255 cm sestavljen po višini, 
zgornji del zaprt z vrati; dim=130/60/70cm
spodnji del odprt; dim=130/60/185cm</t>
  </si>
  <si>
    <t xml:space="preserve">REGALI / globina =40 cm, na podstavku, obdelava = laminat
</t>
  </si>
  <si>
    <t xml:space="preserve"> - 5x  odprte nastavljive police po višini</t>
  </si>
  <si>
    <t>Globine 60 cm, brez ključavnic (višine 255 cm)</t>
  </si>
  <si>
    <t xml:space="preserve">OM7
</t>
  </si>
  <si>
    <t>Regal, dim. 80x40x200 cm, za sveža laboratorijska oblačila za osebje</t>
  </si>
  <si>
    <t>(v prostoru B.11=1 kos)</t>
  </si>
  <si>
    <t>(v prostoru B.7=1)</t>
  </si>
  <si>
    <t>- delovna površina finalno obdelana s laminatom (HPL),</t>
  </si>
  <si>
    <t>(v prostoru B.=4kosa, B.12=1)</t>
  </si>
  <si>
    <t>(v prostoru B.12=1)</t>
  </si>
  <si>
    <t>Miza, pisalna, na nogah, dim. 170/60/75 cm</t>
  </si>
  <si>
    <t>(v prostoru B.3=1)</t>
  </si>
  <si>
    <t>KL2</t>
  </si>
  <si>
    <t>(v prostoru B.11=1kos)</t>
  </si>
  <si>
    <t>Klop, enojna, dim: 115/25/45</t>
  </si>
  <si>
    <t>STOLI / KLOPI globina = 25 cm, obdelava = vezani les (d=30 mm)</t>
  </si>
  <si>
    <t>- klop enojna, podkonstrikcija - kovinski okvirni sistem s okroglimi profili</t>
  </si>
  <si>
    <t>Stoli oz.materiali iz katerih so izdelani morajo biti namensko za uporabo v laboratorijih:</t>
  </si>
  <si>
    <t>- odpornost za razkužila in kemikalije  ISO 2812</t>
  </si>
  <si>
    <t>- cetifikat CE</t>
  </si>
  <si>
    <t xml:space="preserve">- odsotnost toksinov </t>
  </si>
  <si>
    <t>- umetno usnje z anti-mikrobnim učinkom</t>
  </si>
  <si>
    <t>- kolesa morajo biti prilagojena trdemu tlaku in ne smejo puščati sledov,</t>
  </si>
  <si>
    <t>kolesa morajo biti dvojna;</t>
  </si>
  <si>
    <t>- podnožje poliran aluminij</t>
  </si>
  <si>
    <t>- plinski dvižni mehanizem za dvižno nastavitev sedeža,</t>
  </si>
  <si>
    <t>- fleksibilen naslon in rob sedeža</t>
  </si>
  <si>
    <t>- barva po izbiri projektanta in uporabnika (UKCLJ)</t>
  </si>
  <si>
    <t>(kot npr. Labsit ali enakovredno)</t>
  </si>
  <si>
    <t>stol laboratorijski, na kolesih</t>
  </si>
  <si>
    <t>(v prostorih B.2=4kosa, B.7 in B.12=3kosa)</t>
  </si>
  <si>
    <t>(v prostoru B.1.1, B4, B.6=1 kos, B.9=3kosa, B.5=4kosa)</t>
  </si>
  <si>
    <t xml:space="preserve"> - nastavitev višine: brezstopenjska, asinhroni jekleni nosilni mehanizem sedeža in naslona omogoča neodvisno nastavitev naklona sedeža in naklona naslona </t>
  </si>
  <si>
    <t>sedež s hrbtiščem</t>
  </si>
  <si>
    <t>R</t>
  </si>
  <si>
    <t>(v prostoru B.1.1/B.4/B.6/B.7/B.9/B.12=1kos in B.3=kosa)</t>
  </si>
  <si>
    <t>(v prostoru B.8=1kos)</t>
  </si>
  <si>
    <t xml:space="preserve">računalnik s tipkovnico, monitorjem </t>
  </si>
  <si>
    <t>tiskalnik</t>
  </si>
  <si>
    <t>T</t>
  </si>
  <si>
    <t>(v prostoru B.3/ B.4/ B.7/ B.12=1kos)</t>
  </si>
  <si>
    <t>(v prostoru B.8=1kos,)</t>
  </si>
  <si>
    <t>kartonaste ali plastične škatle z vrečkami različnih barv, ki se dnevno menjavajo</t>
  </si>
  <si>
    <t>S3</t>
  </si>
  <si>
    <t>barski stol</t>
  </si>
  <si>
    <t>(v prostorih B.8=2kosa)</t>
  </si>
  <si>
    <t>- ogrodje iz masivnega jekla Ø11 s prašnim premazom ali kromom.</t>
  </si>
  <si>
    <t xml:space="preserve"> - sedež in naslonjalo sta iz visokozmogljive ojačane poliolefinske smole.</t>
  </si>
  <si>
    <t>BM1</t>
  </si>
  <si>
    <t>BP</t>
  </si>
  <si>
    <t>kuhalnik za vodo</t>
  </si>
  <si>
    <t xml:space="preserve"> - kapaciteta: 1,7 litra, primeren za pripravo večje količine tople vode hkrati
 - hitro segrevanje vode z močjo 2200 W, zagotavlja hitro pripravo
 -visokokakovostni materiali: nerjaveče jeklo za enostavno čiščenje in dolgotrajno vzdržljivost
 -dvojna zaščita pred pregrevanjem in suhim segrevanjem za dodatno varnost uporabnikov
 - s sistemom za avtomatsko izklop, ko voda zavre, kar preprečuje prekomerno segrevanje</t>
  </si>
  <si>
    <t>PO2</t>
  </si>
  <si>
    <t>(v prostoru B.9=1 kosov)</t>
  </si>
  <si>
    <t>PO1(podpultna omarica)
Fiksna podpultna omarica z vrati iz nerjavečega jekla (INOX)</t>
  </si>
  <si>
    <t xml:space="preserve"> - primeren za uporabo v medicinskih, komercialnih in drugih zahtevnih okoljih</t>
  </si>
  <si>
    <t xml:space="preserve"> - zgoraj en predal, spodaj 3 police</t>
  </si>
  <si>
    <t>predalnik, dim: 52x66x83 cm</t>
  </si>
  <si>
    <t>Podpultni predalniki, višine 83 cm</t>
  </si>
  <si>
    <t xml:space="preserve">INOX PREDALNIK PROSTOSTOJEČ / dim.cca 57X60X83cm; korpus, vrata in predali iz nerjavečega jekla (INOX) za večjo odpornost proti korozijiin dolgotrajno uporabo
</t>
  </si>
  <si>
    <t>(v prostoru B.9.1=1kos, B.11=1kos)</t>
  </si>
  <si>
    <t>koš  za odpadki navaden</t>
  </si>
  <si>
    <t>(v prostoru B.4 in B.6 = 1 kos)</t>
  </si>
  <si>
    <t>(v prostorih B. 5,8,9,9.1,9.2,11=1 kos, B10=2kosa)</t>
  </si>
  <si>
    <t>(v prostorih B.10=2kosa)</t>
  </si>
  <si>
    <t>(v prostorih B.11=1kos, B10=2kosa)</t>
  </si>
  <si>
    <t>(v prostoru B.8=1 kos)</t>
  </si>
  <si>
    <t>OGl1</t>
  </si>
  <si>
    <t>ogledalo, dim: 80x56 cm, pritrjeno 150cm od tal (del 11 sanitarnega sklopa)</t>
  </si>
  <si>
    <t>- montažni material iz nerjavnega jekla za stensko montažo v sklop visčih omaric</t>
  </si>
  <si>
    <t>mizna plošča okrogle oblike in debeline 20 mm</t>
  </si>
  <si>
    <t>material: lakirana kovina</t>
  </si>
  <si>
    <t>višina spodnjega roba mize pribl.: 98 cm</t>
  </si>
  <si>
    <t>osrednja kovinska noga, prašno barvana za večjo odpornost na obrabo in vremenske vplive</t>
  </si>
  <si>
    <t>(v prostorih B.1.1, B.2, B.3,B.5, B.7, B.9, B.9.1, B.9.2, B10, B11, B.12=1kos)</t>
  </si>
  <si>
    <t>Barska miza, krogla, 104 višine, ⌀60 cm</t>
  </si>
  <si>
    <t>B_1/2.4.2 POPIS POHIŠTVENE IN DRUGE OPREME</t>
  </si>
  <si>
    <r>
      <t xml:space="preserve">številka načrta: </t>
    </r>
    <r>
      <rPr>
        <b/>
        <sz val="10"/>
        <rFont val="Arial"/>
        <family val="2"/>
        <charset val="238"/>
      </rPr>
      <t>980/1529-BIO-OP</t>
    </r>
  </si>
  <si>
    <r>
      <t xml:space="preserve">datum: </t>
    </r>
    <r>
      <rPr>
        <b/>
        <sz val="10"/>
        <rFont val="Arial"/>
        <family val="2"/>
        <charset val="238"/>
      </rPr>
      <t>SEPTEMBER 2025</t>
    </r>
  </si>
  <si>
    <r>
      <t xml:space="preserve">številka projekta: </t>
    </r>
    <r>
      <rPr>
        <b/>
        <sz val="10"/>
        <rFont val="Arial"/>
        <family val="2"/>
        <charset val="238"/>
      </rPr>
      <t>API 980/1529-BIO</t>
    </r>
  </si>
  <si>
    <t>VII.</t>
  </si>
  <si>
    <t>Barvna študija</t>
  </si>
  <si>
    <t>kot npr. ABET LAMINATI: 810 MINI BIANCO</t>
  </si>
  <si>
    <t>LESENA OPREMA</t>
  </si>
  <si>
    <t>Čajna kuhinja - stenske višeče omarice  / dim 170/35/110cm</t>
  </si>
  <si>
    <t>ČAJNA KUHINJA - STENSKE VISEČE OMARICE
globina 35cm, višina visečih omaric 110cm;  omarice pritrjene 150cm od tal 
sestavljene iz dveh sklopov - odprte police v centru in zaprte omarice na straneh; lesene, obdelava: laminat, vrata=HPL</t>
  </si>
  <si>
    <t>zgornji niz čajne kuhinje,dim.170x35x105cm + zapora do stropa 5 cm:                        1x odprta viseča omarica s policami nastavljivimi po višini, š=50cm, višina 105cm
2x viseča omarica z enojnimi vrati in police nastavljive po višini, š=60cm, višina 105 cm</t>
  </si>
  <si>
    <t>Višina prostora 260 cm</t>
  </si>
  <si>
    <t>LP2</t>
  </si>
  <si>
    <t>(v prostoru B.5=2kos)</t>
  </si>
  <si>
    <t>Kovinski pult na nogah - C okvir, dim. 180/90/90 cm + 6 cm INOX zavihek ob steni.</t>
  </si>
  <si>
    <t>LP1</t>
  </si>
  <si>
    <t>Kovinski pult na nogah - C okvir, dim. 160/90/90 cm + 6 cm INOX zavihek ob steni.</t>
  </si>
  <si>
    <t>(v prostoru B.5=3kos)</t>
  </si>
  <si>
    <t>DELOVNI PULTI  NA NOGAH - C OKVIR / globina = 90 cm, višina 90 cm, izdelan iz vodoodporne iverne plošče debeline 30 mm  s finalno površino iz nerjavne pločevine (INOX) + 6 cm INOX zavihek ob steni; plošča montirana na kovinskem podnožju s C nogami ; 5mm ABS rob.</t>
  </si>
  <si>
    <t xml:space="preserve"> - za ravnanje z biološkimi vzorci </t>
  </si>
  <si>
    <t xml:space="preserve"> - sedež in naslon: tapeciran v medicinskem skaju, ki 
je negorljiv in je primeren za mokro čiščenje in razkuževanje</t>
  </si>
  <si>
    <t>(v prostoru B.1=2 kosa, B.4=2 kosa, B.6=1 kos)</t>
  </si>
  <si>
    <t>(v prostorih B10=2kosa, B.11=1kos)</t>
  </si>
  <si>
    <t>Omara visoka, dim: 50/50/250 cm, (od tega podstavek omare- cokel 10cm + zapora do stropa 5 cm); na podstavku-s pohištvenimi nogami za izravnavo; obešalni drog: nerjaveče jeklo; ročaji prašno barvani za veliko odpornost na korozijo in kemikalije. Leva izvedba.</t>
  </si>
  <si>
    <t>spodnji del dim. 50x50/190cm+podstavek 10cm
visoka omara, enojna vrata na zaklepanje, drog za obešanje oblek
zgornji del dim. 50x50/45cm+ maska 5cm
nadgradna omara, enojna vrata na zaklepanje</t>
  </si>
  <si>
    <t>Omara visoka, dim: 50/50/250 cm, (od tega podstavek omare- cokel 10cm + zapora do stropa 5 cm); na podstavku - s pohištvenimi nogami za izravnavo; nerjaveče jeklo; ročaji prašno barvani za veliko odpornost na korozijo in kemikalije. Leva izvedba.</t>
  </si>
  <si>
    <t>spodnji del dim. 50x50/40cm+podstavek 10cm
srednji del dim. 50x50/150cm
visoka omara, enojna vrata na zaklepanje, 3x nastavljiva polica po višini   
zgornji del dim. 50x50/45cm+ maska 5cm
nadgradna omara, enojna vrata na zaklepanje</t>
  </si>
  <si>
    <t>Niz stenskih visečih omaric, pritrjene 150 cm od tal, postavljene v dveh nizih; 160/35/95 cm + zapora do stropa 5cm</t>
  </si>
  <si>
    <t>spodaj police iz nerjavne pločevine (INOX), višine 45cm                       odprta viseča omarica s polico nastavljivo po višini, š=80cm              stensko ogledalo, prilagojno na dim. 80x45 (vključno z okvirjem)
zgoraj omarice nerjavne pločevine (INOX), višine 50 cm
1x viseča omarica z dvojnimi vrati in polico nastavljivo po višini, š=80cm    2x viseča omarica z enojnimi vrati in polico nastavljivo po višini, š=40cm</t>
  </si>
  <si>
    <t xml:space="preserve">NIZ STENSKIH VISEČIH OMARIC / globina 35 cm, skupna višina 100 cm, sestavljene po višini v dve vrsti. Spodnja vrsta iz nerjavne pločevine (INOX), višine 45cm in zgornja vrsta višine 50 cm
</t>
  </si>
  <si>
    <t>spodaj ploice iz nerjavne pločevine (INOX), višine 45cm
2x odprta viseča omarica s polico nastavljivo po višini, š=40cm              1x odprta viseča omarica s polico nastavljivo po višini, š=80cm
zgoraj omarice nerjavne pločevine (INOX), višine 50cm
1x viseča omarica z dvojnimi vrati in polico nastavljivo po višini, š=80cm    2x viseča omarica z enojnimi vrati in polico nastavljivo po višini, š=40cm</t>
  </si>
  <si>
    <t xml:space="preserve">-3 prenosni računalniki </t>
  </si>
  <si>
    <t xml:space="preserve">Pomnilnik (RAM): 16 GB </t>
  </si>
  <si>
    <t>(deli RAM, srednja zmogljivost, nizka poraba in daljši čas delovanja baterije)</t>
  </si>
  <si>
    <t>Priključki: zaželjeno,da ima prenosnik vhod za Thunderbolt 4 oz. vsaj USB C gen 3.2</t>
  </si>
  <si>
    <t>-USB C Gen 3.2, USB A Gen 3.2, HDMI, SD Card bralnik</t>
  </si>
  <si>
    <r>
      <t xml:space="preserve">(na primer, </t>
    </r>
    <r>
      <rPr>
        <sz val="8"/>
        <color rgb="FF0000FF"/>
        <rFont val="Arial"/>
      </rPr>
      <t>DELL Pro 14 Plus U5 236V 16GB/512 W11P</t>
    </r>
    <r>
      <rPr>
        <sz val="8"/>
        <color theme="1"/>
        <rFont val="Arial"/>
        <family val="2"/>
        <charset val="238"/>
      </rPr>
      <t>)</t>
    </r>
  </si>
  <si>
    <r>
      <t>Shranjevanje (SSD disk): 1 TB</t>
    </r>
    <r>
      <rPr>
        <sz val="8"/>
        <color rgb="FFFF0000"/>
        <rFont val="Arial"/>
      </rPr>
      <t xml:space="preserve"> </t>
    </r>
  </si>
  <si>
    <t xml:space="preserve"> - točen tip določi naročnik: 3 prenosni in 5 namiznih računalnikov</t>
  </si>
  <si>
    <t xml:space="preserve">Procesor (GPU): Intel Core Ultra 5,  </t>
  </si>
  <si>
    <r>
      <t xml:space="preserve">Grafična kartica (GPU): </t>
    </r>
    <r>
      <rPr>
        <sz val="8"/>
        <color rgb="FF000000"/>
        <rFont val="Arial"/>
      </rPr>
      <t>Integrirana Intel® grafika</t>
    </r>
  </si>
  <si>
    <r>
      <t xml:space="preserve">Baterija: </t>
    </r>
    <r>
      <rPr>
        <sz val="8"/>
        <color rgb="FF000000"/>
        <rFont val="Arial"/>
      </rPr>
      <t>Li-Ion 3 55Whr, 65W</t>
    </r>
  </si>
  <si>
    <r>
      <t xml:space="preserve">Operacijski sistem: </t>
    </r>
    <r>
      <rPr>
        <sz val="8"/>
        <color theme="1"/>
        <rFont val="Arial"/>
        <family val="2"/>
        <charset val="238"/>
      </rPr>
      <t>WIN 11 PROFESSIONAL</t>
    </r>
    <r>
      <rPr>
        <sz val="8"/>
        <color rgb="FF000000"/>
        <rFont val="Arial"/>
      </rPr>
      <t xml:space="preserve"> ali novejši</t>
    </r>
  </si>
  <si>
    <r>
      <t>-</t>
    </r>
    <r>
      <rPr>
        <b/>
        <sz val="8"/>
        <color theme="1"/>
        <rFont val="Arial"/>
      </rPr>
      <t>5 “stacionarnih” računalnikov</t>
    </r>
  </si>
  <si>
    <r>
      <t xml:space="preserve">(na primer, </t>
    </r>
    <r>
      <rPr>
        <sz val="8"/>
        <color rgb="FF0000FF"/>
        <rFont val="Arial"/>
      </rPr>
      <t xml:space="preserve">Lenovo ThinkStation P3 Tower, Računalnik HP Z2 Tower G9, </t>
    </r>
  </si>
  <si>
    <t>DELL Pro Max Tower T2, HP Z1 Tower G1i, Lenovo ThinkCentre neo 50t G6 Tower,</t>
  </si>
  <si>
    <r>
      <t xml:space="preserve"> HP Z2 Tower G1i</t>
    </r>
    <r>
      <rPr>
        <sz val="8"/>
        <rFont val="Arial"/>
        <family val="2"/>
        <charset val="238"/>
      </rPr>
      <t>)</t>
    </r>
  </si>
  <si>
    <t>Procesor: Intel Core i7, AMD ryzen 7700 ali boljše</t>
  </si>
  <si>
    <t xml:space="preserve">Grafična kartica: Integrirana ali rtx 4060 </t>
  </si>
  <si>
    <t>Pomnilnik: 32GB DDR5 ali boljše</t>
  </si>
  <si>
    <t>SSD1: 1 TB</t>
  </si>
  <si>
    <t>Mrežni vmesnik: 2,5 GB</t>
  </si>
  <si>
    <t>Operacijski sitem: WIN 11 PROFESSIONAL ali novejši</t>
  </si>
  <si>
    <t>Priključki USB: Vsaj 7x USB in vsaj 1x USB C</t>
  </si>
  <si>
    <t xml:space="preserve">Tehnične zahteve za barvni tiskalnik: ima tudi funkcijo kopiranja, skeniranja in pošiljanja-multifunkcijska naprava: </t>
  </si>
  <si>
    <t>Povezava za natančne tehnične specifikacije:</t>
  </si>
  <si>
    <t>https://www.canon.si/business/products/office-printers/multifunction/colour/imagerunner-advance-dx-c259-c359-series/specifications/imagerunner-advance-dx-259i.html</t>
  </si>
  <si>
    <t xml:space="preserve">-funkcije: tiskanje, kopiranje, skeniranje, pošiljanje, </t>
  </si>
  <si>
    <t xml:space="preserve">-hitrost tiskanja 25 strani / minuto (A4, črnobelo in barvno), ločljivost tiskanja 1200 x 1200 dpi, obojestransko tiskanje, </t>
  </si>
  <si>
    <t xml:space="preserve">-hitrost kopiranja vsaj 25 strani / minuto, ločljivost kopiranja 600 x  600 dpi, </t>
  </si>
  <si>
    <t xml:space="preserve">-skeniranje dvostransko, hitrost skeniranja 95 ipm (enostransko) in 190 ipm  (dvostransko), ločljivost skenerja 600 x 600 dpi </t>
  </si>
  <si>
    <t>-ADF kapaciteta 100 listov, kapaciteta papirja 650 listov, izhodni pladenj za 250 listov, velikost papirja A6 - A4</t>
  </si>
  <si>
    <t>-povezljivost Ethernet 10/100/1000, USB 2.0/3.0</t>
  </si>
  <si>
    <t>-opcijsko Wi-Fi</t>
  </si>
  <si>
    <t>-mobilno tiskanje</t>
  </si>
  <si>
    <r>
      <t>Tehnične zahteve za črno-bele tiskalnike:</t>
    </r>
    <r>
      <rPr>
        <sz val="8"/>
        <color rgb="FF000000"/>
        <rFont val="Arial"/>
      </rPr>
      <t xml:space="preserve"> </t>
    </r>
  </si>
  <si>
    <t xml:space="preserve"> laserski tiskalnik, črno-belo tiskanje, format papirja A4, hitrost tiskanja najmanj 30 strani / minuto, ločljivost tiskanja najmanj 1200 x 1200 dpi, </t>
  </si>
  <si>
    <t xml:space="preserve"> - določi naročnik: 3 črno-beli tiskalniki in en barvni tiskalnik-multifunkcijska naprava</t>
  </si>
  <si>
    <r>
      <t xml:space="preserve">(na primer, </t>
    </r>
    <r>
      <rPr>
        <sz val="8"/>
        <color rgb="FF0000FF"/>
        <rFont val="Arial"/>
      </rPr>
      <t>HP laserJet</t>
    </r>
    <r>
      <rPr>
        <sz val="8"/>
        <color rgb="FF000000"/>
        <rFont val="Arial"/>
      </rPr>
      <t>)</t>
    </r>
  </si>
  <si>
    <r>
      <t xml:space="preserve">(na primer, </t>
    </r>
    <r>
      <rPr>
        <sz val="8"/>
        <color rgb="FF0000FF"/>
        <rFont val="Arial"/>
      </rPr>
      <t>Canon Image RUNNER, Advance DX, C259i</t>
    </r>
    <r>
      <rPr>
        <sz val="8"/>
        <color rgb="FF000000"/>
        <rFont val="Arial"/>
      </rPr>
      <t>)</t>
    </r>
  </si>
  <si>
    <t xml:space="preserve">samodejni obojestranski tisk, vhodni predal za najmanj 250 listov, </t>
  </si>
  <si>
    <t>čas do natiskanja prve strani: največ 10 sekund, priporočena mesečna obremenitev je najmanj 3.000 strani.</t>
  </si>
  <si>
    <t>omrežna povezljivost z Ethernet 10/100/1000, tudi brezžična povezljivost (Wi-Fi),</t>
  </si>
  <si>
    <r>
      <t xml:space="preserve"> - za omare, ki stojijo na tleh,  </t>
    </r>
    <r>
      <rPr>
        <sz val="8"/>
        <color rgb="FFFF0000"/>
        <rFont val="Arial"/>
        <family val="2"/>
        <charset val="238"/>
      </rPr>
      <t>so na postavku iz polnega lesa,</t>
    </r>
    <r>
      <rPr>
        <sz val="8"/>
        <rFont val="Arial"/>
        <family val="2"/>
      </rPr>
      <t xml:space="preserve"> glej detajl pri shemah, izvede se zavihek v tlaku na cokl omare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</si>
</sst>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4" formatCode="_-* #,##0.00\ &quot;€&quot;_-;\-* #,##0.00\ &quot;€&quot;_-;_-* &quot;-&quot;??\ &quot;€&quot;_-;_-@_-"/>
    <numFmt numFmtId="164" formatCode="_-* #,##0.00_-;\-* #,##0.00_-;_-* &quot;-&quot;??_-;_-@_-"/>
    <numFmt numFmtId="165" formatCode="_(&quot;$&quot;* #,##0_);_(&quot;$&quot;* \(#,##0\);_(&quot;$&quot;* &quot;-&quot;_);_(@_)"/>
    <numFmt numFmtId="166" formatCode="_(&quot;$&quot;* #,##0.00_);_(&quot;$&quot;* \(#,##0.00\);_(&quot;$&quot;* &quot;-&quot;??_);_(@_)"/>
    <numFmt numFmtId="167" formatCode="_-* #,##0.00\ &quot;DM&quot;_-;\-* #,##0.00\ &quot;DM&quot;_-;_-* &quot;-&quot;??\ &quot;DM&quot;_-;_-@_-"/>
    <numFmt numFmtId="168" formatCode="_-* #,##0.00\ [$€]_-;\-* #,##0.00\ [$€]_-;_-* &quot;-&quot;??\ [$€]_-;_-@_-"/>
    <numFmt numFmtId="169" formatCode="0.0"/>
    <numFmt numFmtId="170" formatCode="_-* #,##0.00\ _S_I_T_-;\-* #,##0.00\ _S_I_T_-;_-* &quot;-&quot;??\ _S_I_T_-;_-@_-"/>
    <numFmt numFmtId="171" formatCode="#,##0.00;[Red]#,##0.00\-"/>
    <numFmt numFmtId="172" formatCode="_ * #,##0.00_-\ _S_L_T_ ;_ * #,##0.00\-\ _S_L_T_ ;_ * &quot;-&quot;??_-\ _S_L_T_ ;_ @_ "/>
    <numFmt numFmtId="173" formatCode="_ * #,##0.00_-&quot; SLT&quot;_ ;_ * #,##0.00&quot;- SLT&quot;_ ;_ * \-??_-&quot; SLT&quot;_ ;_ @_ "/>
    <numFmt numFmtId="174" formatCode="_([$€]* #,##0.00_);_([$€]* \(#,##0.00\);_([$€]* &quot;-&quot;??_);_(@_)"/>
    <numFmt numFmtId="175" formatCode="[$-424]0"/>
    <numFmt numFmtId="176" formatCode="_ [$€]\ * #,##0.00_ ;_ [$€]\ * \-#,##0.00_ ;_ [$€]\ * &quot;-&quot;??_ ;_ @_ "/>
    <numFmt numFmtId="177" formatCode="_-* #,##0&quot; €&quot;_-;\-* #,##0&quot; €&quot;_-;_-* &quot;- €&quot;_-;_-@_-"/>
    <numFmt numFmtId="178" formatCode="_ * #,##0.00_-\ _S_L_T_ ;_ * #,##0.00&quot;- &quot;_S_L_T_ ;_ * \-??_-\ _S_L_T_ ;_ @_ "/>
    <numFmt numFmtId="179" formatCode="_-* #,##0\ _S_I_T_-;\-* #,##0\ _S_I_T_-;_-* &quot;-&quot;??\ _S_I_T_-;_-@_-"/>
    <numFmt numFmtId="180" formatCode="_-* #,##0.00\ _E_U_R_-;\-* #,##0.00\ _E_U_R_-;_-* &quot;-&quot;??\ _E_U_R_-;_-@_-"/>
    <numFmt numFmtId="181" formatCode="_-[$€]\ * #.##0.00_-;\-[$€]\ * #.##0.00_-;_-[$€]\ * &quot;-&quot;??_-;_-@_-"/>
    <numFmt numFmtId="182" formatCode="_-* #,##0.00\ _S_I_T_-;\-* #,##0.00\ _S_I_T_-;_-* \-??\ _S_I_T_-;_-@_-"/>
    <numFmt numFmtId="183" formatCode="[$-424]General"/>
  </numFmts>
  <fonts count="116">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8"/>
      <name val="Arial"/>
      <family val="2"/>
      <charset val="238"/>
    </font>
    <font>
      <sz val="8"/>
      <name val="Arial"/>
      <family val="2"/>
      <charset val="238"/>
    </font>
    <font>
      <sz val="11"/>
      <name val="Arial"/>
      <family val="2"/>
      <charset val="238"/>
    </font>
    <font>
      <b/>
      <sz val="7"/>
      <name val="Arial"/>
      <family val="2"/>
      <charset val="238"/>
    </font>
    <font>
      <sz val="7"/>
      <name val="Arial"/>
      <family val="2"/>
      <charset val="238"/>
    </font>
    <font>
      <sz val="10"/>
      <name val="Geneva"/>
    </font>
    <font>
      <i/>
      <sz val="8"/>
      <name val="Arial"/>
      <family val="2"/>
      <charset val="238"/>
    </font>
    <font>
      <sz val="11"/>
      <color theme="1"/>
      <name val="Calibri"/>
      <family val="2"/>
      <charset val="238"/>
      <scheme val="minor"/>
    </font>
    <font>
      <sz val="10"/>
      <name val="Arial"/>
      <family val="2"/>
      <charset val="238"/>
    </font>
    <font>
      <sz val="10"/>
      <name val="Arial CE"/>
      <charset val="238"/>
    </font>
    <font>
      <sz val="12"/>
      <color theme="1"/>
      <name val="Calibri"/>
      <family val="2"/>
      <charset val="134"/>
      <scheme val="minor"/>
    </font>
    <font>
      <sz val="11"/>
      <color indexed="8"/>
      <name val="Times New Roman"/>
      <family val="2"/>
      <charset val="238"/>
    </font>
    <font>
      <sz val="11"/>
      <color rgb="FFFF000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indexed="8"/>
      <name val="Calibri"/>
      <family val="2"/>
      <charset val="238"/>
    </font>
    <font>
      <sz val="11"/>
      <color indexed="9"/>
      <name val="Calibri"/>
      <family val="2"/>
      <charset val="238"/>
    </font>
    <font>
      <b/>
      <sz val="18"/>
      <color indexed="57"/>
      <name val="Calibri Light"/>
      <family val="2"/>
    </font>
    <font>
      <sz val="11"/>
      <color indexed="60"/>
      <name val="Calibri"/>
      <family val="2"/>
      <charset val="238"/>
    </font>
    <font>
      <b/>
      <sz val="18"/>
      <color theme="3"/>
      <name val="Calibri Light"/>
      <family val="2"/>
      <charset val="238"/>
    </font>
    <font>
      <sz val="11"/>
      <color rgb="FF9C6500"/>
      <name val="Calibri"/>
      <family val="2"/>
      <charset val="238"/>
      <scheme val="minor"/>
    </font>
    <font>
      <sz val="8"/>
      <color theme="1"/>
      <name val="Arial"/>
      <family val="2"/>
      <charset val="238"/>
    </font>
    <font>
      <sz val="8"/>
      <color rgb="FFC00000"/>
      <name val="Arial"/>
      <family val="2"/>
      <charset val="238"/>
    </font>
    <font>
      <b/>
      <sz val="10"/>
      <color theme="1"/>
      <name val="Arial"/>
      <family val="2"/>
      <charset val="238"/>
    </font>
    <font>
      <sz val="8"/>
      <name val="Arial"/>
      <family val="2"/>
    </font>
    <font>
      <sz val="10"/>
      <name val="Arial Narrow"/>
      <family val="2"/>
      <charset val="238"/>
    </font>
    <font>
      <sz val="11"/>
      <name val="Calibri"/>
      <family val="2"/>
      <charset val="238"/>
      <scheme val="minor"/>
    </font>
    <font>
      <b/>
      <sz val="8"/>
      <name val="Arial"/>
      <family val="2"/>
    </font>
    <font>
      <sz val="10"/>
      <color theme="1"/>
      <name val="Arial"/>
      <family val="2"/>
      <charset val="238"/>
    </font>
    <font>
      <b/>
      <i/>
      <sz val="8"/>
      <name val="Arial"/>
      <family val="2"/>
      <charset val="238"/>
    </font>
    <font>
      <sz val="10"/>
      <name val="Geneva"/>
      <family val="2"/>
      <charset val="238"/>
    </font>
    <font>
      <sz val="11"/>
      <color rgb="FF000000"/>
      <name val="Calibri"/>
      <family val="2"/>
      <charset val="238"/>
    </font>
    <font>
      <sz val="11"/>
      <color indexed="16"/>
      <name val="Calibri"/>
      <family val="2"/>
      <charset val="238"/>
    </font>
    <font>
      <sz val="11"/>
      <color indexed="20"/>
      <name val="Calibri"/>
      <family val="2"/>
      <charset val="238"/>
    </font>
    <font>
      <b/>
      <sz val="11"/>
      <color indexed="53"/>
      <name val="Calibri"/>
      <family val="2"/>
      <charset val="238"/>
    </font>
    <font>
      <b/>
      <sz val="11"/>
      <color indexed="10"/>
      <name val="Calibri"/>
      <family val="2"/>
      <charset val="238"/>
    </font>
    <font>
      <b/>
      <sz val="11"/>
      <color indexed="9"/>
      <name val="Calibri"/>
      <family val="2"/>
      <charset val="238"/>
    </font>
    <font>
      <sz val="12"/>
      <name val="Arial CE"/>
    </font>
    <font>
      <sz val="10"/>
      <name val="MS Sans Serif"/>
      <family val="2"/>
      <charset val="238"/>
    </font>
    <font>
      <sz val="10"/>
      <name val="Arial CE"/>
      <family val="2"/>
      <charset val="238"/>
    </font>
    <font>
      <sz val="11"/>
      <color indexed="17"/>
      <name val="Calibri"/>
      <family val="2"/>
      <charset val="238"/>
    </font>
    <font>
      <b/>
      <sz val="11"/>
      <color indexed="8"/>
      <name val="Calibri"/>
      <family val="2"/>
      <charset val="238"/>
    </font>
    <font>
      <sz val="10"/>
      <name val="Arial CE"/>
    </font>
    <font>
      <i/>
      <sz val="11"/>
      <color indexed="23"/>
      <name val="Calibri"/>
      <family val="2"/>
      <charset val="238"/>
    </font>
    <font>
      <b/>
      <i/>
      <sz val="16"/>
      <color theme="1"/>
      <name val="Arial"/>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62"/>
      <name val="Calibri"/>
      <family val="2"/>
      <charset val="238"/>
    </font>
    <font>
      <b/>
      <sz val="11"/>
      <color indexed="63"/>
      <name val="Calibri"/>
      <family val="2"/>
      <charset val="238"/>
    </font>
    <font>
      <sz val="11"/>
      <color indexed="53"/>
      <name val="Calibri"/>
      <family val="2"/>
      <charset val="238"/>
    </font>
    <font>
      <sz val="11"/>
      <color indexed="10"/>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0"/>
      <color indexed="8"/>
      <name val="Arial Narrow"/>
      <family val="2"/>
      <charset val="238"/>
    </font>
    <font>
      <sz val="10"/>
      <color theme="1"/>
      <name val="Arial Narrow"/>
      <family val="2"/>
      <charset val="238"/>
    </font>
    <font>
      <sz val="11"/>
      <color indexed="19"/>
      <name val="Calibri"/>
      <family val="2"/>
      <charset val="238"/>
    </font>
    <font>
      <sz val="10"/>
      <name val="Mangal"/>
      <family val="2"/>
      <charset val="238"/>
    </font>
    <font>
      <sz val="11"/>
      <color indexed="52"/>
      <name val="Calibri"/>
      <family val="2"/>
      <charset val="238"/>
    </font>
    <font>
      <b/>
      <sz val="11"/>
      <color indexed="52"/>
      <name val="Calibri"/>
      <family val="2"/>
      <charset val="238"/>
    </font>
    <font>
      <b/>
      <i/>
      <u/>
      <sz val="11"/>
      <color theme="1"/>
      <name val="Arial"/>
      <family val="2"/>
      <charset val="238"/>
    </font>
    <font>
      <b/>
      <sz val="18"/>
      <color indexed="62"/>
      <name val="Cambria"/>
      <family val="2"/>
      <charset val="238"/>
    </font>
    <font>
      <sz val="10"/>
      <name val="Helv"/>
    </font>
    <font>
      <sz val="10"/>
      <name val="Arial"/>
      <family val="2"/>
      <charset val="1"/>
    </font>
    <font>
      <sz val="10"/>
      <name val="Arial"/>
      <family val="2"/>
    </font>
    <font>
      <sz val="10"/>
      <color indexed="8"/>
      <name val="Arial CE"/>
      <family val="2"/>
      <charset val="238"/>
    </font>
    <font>
      <sz val="11"/>
      <color indexed="12"/>
      <name val="Calibri"/>
      <family val="2"/>
      <charset val="238"/>
    </font>
    <font>
      <i/>
      <sz val="11"/>
      <color indexed="10"/>
      <name val="Calibri"/>
      <family val="2"/>
      <charset val="238"/>
    </font>
    <font>
      <b/>
      <sz val="11"/>
      <color indexed="12"/>
      <name val="Calibri"/>
      <family val="2"/>
      <charset val="238"/>
    </font>
    <font>
      <b/>
      <i/>
      <sz val="9"/>
      <name val="Arial"/>
      <family val="2"/>
      <charset val="238"/>
    </font>
    <font>
      <sz val="8"/>
      <color theme="0" tint="-0.499984740745262"/>
      <name val="Arial"/>
      <family val="2"/>
      <charset val="238"/>
    </font>
    <font>
      <b/>
      <sz val="10"/>
      <name val="Arial"/>
      <family val="2"/>
      <charset val="238"/>
    </font>
    <font>
      <b/>
      <sz val="9"/>
      <name val="Arial"/>
      <family val="2"/>
      <charset val="238"/>
    </font>
    <font>
      <b/>
      <sz val="10"/>
      <color theme="1"/>
      <name val="Arial Narrow"/>
      <family val="2"/>
      <charset val="238"/>
    </font>
    <font>
      <sz val="9"/>
      <color theme="1"/>
      <name val="Arial Narrow"/>
      <family val="2"/>
      <charset val="238"/>
    </font>
    <font>
      <b/>
      <sz val="9"/>
      <color theme="1"/>
      <name val="Arial Narrow"/>
      <family val="2"/>
      <charset val="238"/>
    </font>
    <font>
      <i/>
      <sz val="9"/>
      <color theme="0" tint="-0.499984740745262"/>
      <name val="Arial Narrow"/>
      <family val="2"/>
      <charset val="238"/>
    </font>
    <font>
      <b/>
      <sz val="11"/>
      <name val="Arial"/>
      <family val="2"/>
      <charset val="238"/>
    </font>
    <font>
      <sz val="11"/>
      <color theme="1"/>
      <name val="Arial"/>
      <family val="2"/>
      <charset val="238"/>
    </font>
    <font>
      <sz val="9"/>
      <name val="Arial"/>
      <family val="2"/>
      <charset val="238"/>
    </font>
    <font>
      <b/>
      <sz val="10"/>
      <name val="Arial"/>
      <family val="2"/>
    </font>
    <font>
      <b/>
      <sz val="9"/>
      <name val="Arial"/>
      <family val="2"/>
    </font>
    <font>
      <strike/>
      <sz val="10"/>
      <name val="Arial"/>
      <family val="2"/>
      <charset val="238"/>
    </font>
    <font>
      <b/>
      <sz val="8"/>
      <color rgb="FFC00000"/>
      <name val="Arial"/>
      <family val="2"/>
      <charset val="238"/>
    </font>
    <font>
      <sz val="8"/>
      <color theme="7"/>
      <name val="Arial"/>
      <family val="2"/>
      <charset val="238"/>
    </font>
    <font>
      <b/>
      <sz val="8"/>
      <color rgb="FFFFC000"/>
      <name val="Arial"/>
      <family val="2"/>
      <charset val="238"/>
    </font>
    <font>
      <sz val="10"/>
      <color rgb="FFFFC000"/>
      <name val="Arial"/>
      <family val="2"/>
      <charset val="238"/>
    </font>
    <font>
      <sz val="10"/>
      <name val="Geneva"/>
      <family val="2"/>
    </font>
    <font>
      <b/>
      <sz val="8"/>
      <color theme="1"/>
      <name val="Arial"/>
    </font>
    <font>
      <sz val="8"/>
      <color rgb="FF0000FF"/>
      <name val="Arial"/>
    </font>
    <font>
      <sz val="8"/>
      <color rgb="FFFF0000"/>
      <name val="Arial"/>
    </font>
    <font>
      <u/>
      <sz val="10"/>
      <color theme="10"/>
      <name val="Arial"/>
      <family val="2"/>
      <charset val="238"/>
    </font>
    <font>
      <u/>
      <sz val="10"/>
      <color theme="11"/>
      <name val="Arial"/>
      <family val="2"/>
      <charset val="238"/>
    </font>
    <font>
      <sz val="8"/>
      <color rgb="FF000000"/>
      <name val="Arial"/>
    </font>
    <font>
      <i/>
      <sz val="8"/>
      <color theme="1"/>
      <name val="Arial"/>
    </font>
    <font>
      <sz val="12"/>
      <color rgb="FF000000"/>
      <name val="Arial"/>
    </font>
    <font>
      <b/>
      <sz val="8"/>
      <color rgb="FF000000"/>
      <name val="Arial"/>
    </font>
    <font>
      <u/>
      <sz val="8"/>
      <color theme="10"/>
      <name val="Arial"/>
    </font>
    <font>
      <sz val="8"/>
      <color rgb="FFFF0000"/>
      <name val="Arial"/>
      <family val="2"/>
      <charset val="238"/>
    </font>
  </fonts>
  <fills count="12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7"/>
      </patternFill>
    </fill>
    <fill>
      <patternFill patternType="solid">
        <fgColor indexed="9"/>
      </patternFill>
    </fill>
    <fill>
      <patternFill patternType="solid">
        <fgColor indexed="26"/>
      </patternFill>
    </fill>
    <fill>
      <patternFill patternType="solid">
        <fgColor indexed="27"/>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24"/>
      </patternFill>
    </fill>
    <fill>
      <patternFill patternType="solid">
        <fgColor indexed="29"/>
      </patternFill>
    </fill>
    <fill>
      <patternFill patternType="solid">
        <fgColor indexed="55"/>
      </patternFill>
    </fill>
    <fill>
      <patternFill patternType="solid">
        <fgColor indexed="45"/>
      </patternFill>
    </fill>
    <fill>
      <patternFill patternType="solid">
        <fgColor indexed="46"/>
      </patternFill>
    </fill>
    <fill>
      <patternFill patternType="solid">
        <fgColor indexed="31"/>
        <bgColor indexed="41"/>
      </patternFill>
    </fill>
    <fill>
      <patternFill patternType="solid">
        <fgColor indexed="45"/>
        <bgColor indexed="50"/>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41"/>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50"/>
      </patternFill>
    </fill>
    <fill>
      <patternFill patternType="solid">
        <fgColor indexed="11"/>
        <bgColor indexed="57"/>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54"/>
        <bgColor indexed="23"/>
      </patternFill>
    </fill>
    <fill>
      <patternFill patternType="solid">
        <fgColor indexed="25"/>
        <bgColor indexed="25"/>
      </patternFill>
    </fill>
    <fill>
      <patternFill patternType="solid">
        <fgColor indexed="26"/>
        <bgColor indexed="26"/>
      </patternFill>
    </fill>
    <fill>
      <patternFill patternType="solid">
        <fgColor indexed="26"/>
        <bgColor indexed="9"/>
      </patternFill>
    </fill>
    <fill>
      <patternFill patternType="solid">
        <fgColor indexed="22"/>
        <bgColor indexed="22"/>
      </patternFill>
    </fill>
    <fill>
      <patternFill patternType="solid">
        <fgColor indexed="22"/>
        <bgColor indexed="41"/>
      </patternFill>
    </fill>
    <fill>
      <patternFill patternType="solid">
        <fgColor indexed="55"/>
        <bgColor indexed="55"/>
      </patternFill>
    </fill>
    <fill>
      <patternFill patternType="solid">
        <fgColor indexed="55"/>
        <bgColor indexed="23"/>
      </patternFill>
    </fill>
    <fill>
      <patternFill patternType="solid">
        <fgColor indexed="25"/>
        <bgColor indexed="61"/>
      </patternFill>
    </fill>
    <fill>
      <patternFill patternType="solid">
        <fgColor indexed="42"/>
        <bgColor indexed="42"/>
      </patternFill>
    </fill>
    <fill>
      <patternFill patternType="solid">
        <fgColor indexed="54"/>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0"/>
      </patternFill>
    </fill>
    <fill>
      <patternFill patternType="solid">
        <fgColor indexed="45"/>
        <bgColor indexed="45"/>
      </patternFill>
    </fill>
    <fill>
      <patternFill patternType="solid">
        <fgColor indexed="9"/>
        <bgColor indexed="9"/>
      </patternFill>
    </fill>
    <fill>
      <patternFill patternType="solid">
        <fgColor indexed="9"/>
        <bgColor indexed="26"/>
      </patternFill>
    </fill>
    <fill>
      <patternFill patternType="lightUp">
        <fgColor indexed="9"/>
        <bgColor indexed="55"/>
      </patternFill>
    </fill>
    <fill>
      <patternFill patternType="solid">
        <fgColor indexed="24"/>
        <bgColor indexed="22"/>
      </patternFill>
    </fill>
    <fill>
      <patternFill patternType="lightUp">
        <fgColor indexed="9"/>
        <bgColor indexed="29"/>
      </patternFill>
    </fill>
    <fill>
      <patternFill patternType="solid">
        <fgColor indexed="50"/>
        <bgColor indexed="45"/>
      </patternFill>
    </fill>
    <fill>
      <patternFill patternType="lightUp">
        <fgColor indexed="9"/>
        <bgColor indexed="22"/>
      </patternFill>
    </fill>
    <fill>
      <patternFill patternType="solid">
        <fgColor indexed="41"/>
        <bgColor indexed="22"/>
      </patternFill>
    </fill>
    <fill>
      <patternFill patternType="solid">
        <fgColor indexed="43"/>
        <bgColor indexed="43"/>
      </patternFill>
    </fill>
    <fill>
      <patternFill patternType="solid">
        <fgColor indexed="43"/>
        <bgColor indexed="26"/>
      </patternFill>
    </fill>
    <fill>
      <patternFill patternType="solid">
        <fgColor indexed="62"/>
      </patternFill>
    </fill>
    <fill>
      <patternFill patternType="solid">
        <fgColor indexed="57"/>
      </patternFill>
    </fill>
    <fill>
      <patternFill patternType="solid">
        <fgColor indexed="12"/>
      </patternFill>
    </fill>
    <fill>
      <patternFill patternType="solid">
        <fgColor theme="0" tint="-0.249977111117893"/>
        <bgColor indexed="64"/>
      </patternFill>
    </fill>
    <fill>
      <patternFill patternType="solid">
        <fgColor rgb="FFFFFFCC"/>
        <bgColor indexed="64"/>
      </patternFill>
    </fill>
    <fill>
      <patternFill patternType="solid">
        <fgColor rgb="FFFFFF00"/>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rgb="FFC00000"/>
        <bgColor indexed="64"/>
      </patternFill>
    </fill>
    <fill>
      <patternFill patternType="solid">
        <fgColor rgb="FF00B0F0"/>
        <bgColor indexed="64"/>
      </patternFill>
    </fill>
    <fill>
      <patternFill patternType="solid">
        <fgColor rgb="FF0070C0"/>
        <bgColor indexed="64"/>
      </patternFill>
    </fill>
    <fill>
      <patternFill patternType="solid">
        <fgColor theme="7" tint="0.79998168889431442"/>
        <bgColor indexed="64"/>
      </patternFill>
    </fill>
    <fill>
      <patternFill patternType="solid">
        <fgColor theme="2" tint="-0.499984740745262"/>
        <bgColor indexed="64"/>
      </patternFill>
    </fill>
    <fill>
      <patternFill patternType="solid">
        <fgColor theme="5" tint="-0.249977111117893"/>
        <bgColor indexed="64"/>
      </patternFill>
    </fill>
    <fill>
      <patternFill patternType="solid">
        <fgColor theme="9" tint="0.79998168889431442"/>
        <bgColor indexed="64"/>
      </patternFill>
    </fill>
    <fill>
      <patternFill patternType="solid">
        <fgColor rgb="FF00B050"/>
        <bgColor indexed="64"/>
      </patternFill>
    </fill>
    <fill>
      <patternFill patternType="solid">
        <fgColor theme="4" tint="0.39997558519241921"/>
        <bgColor indexed="64"/>
      </patternFill>
    </fill>
    <fill>
      <patternFill patternType="solid">
        <fgColor rgb="FF7030A0"/>
        <bgColor indexed="64"/>
      </patternFill>
    </fill>
    <fill>
      <patternFill patternType="solid">
        <fgColor rgb="FFFFCCCC"/>
        <bgColor indexed="64"/>
      </patternFill>
    </fill>
    <fill>
      <patternFill patternType="solid">
        <fgColor theme="3"/>
        <bgColor indexed="64"/>
      </patternFill>
    </fill>
    <fill>
      <patternFill patternType="solid">
        <fgColor theme="7" tint="-0.499984740745262"/>
        <bgColor indexed="64"/>
      </patternFill>
    </fill>
    <fill>
      <patternFill patternType="solid">
        <fgColor theme="0" tint="-0.14999847407452621"/>
        <bgColor indexed="64"/>
      </patternFill>
    </fill>
    <fill>
      <patternFill patternType="solid">
        <fgColor theme="5" tint="-0.499984740745262"/>
        <bgColor indexed="64"/>
      </patternFill>
    </fill>
    <fill>
      <patternFill patternType="solid">
        <fgColor rgb="FF66FF66"/>
        <bgColor indexed="64"/>
      </patternFill>
    </fill>
  </fills>
  <borders count="59">
    <border>
      <left/>
      <right/>
      <top/>
      <bottom/>
      <diagonal/>
    </border>
    <border>
      <left style="hair">
        <color auto="1"/>
      </left>
      <right style="hair">
        <color auto="1"/>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auto="1"/>
      </left>
      <right style="hair">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bottom/>
      <diagonal/>
    </border>
    <border>
      <left style="thin">
        <color auto="1"/>
      </left>
      <right style="thin">
        <color auto="1"/>
      </right>
      <top/>
      <bottom style="thin">
        <color auto="1"/>
      </bottom>
      <diagonal/>
    </border>
    <border>
      <left/>
      <right/>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44"/>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double">
        <color indexed="10"/>
      </bottom>
      <diagonal/>
    </border>
    <border>
      <left/>
      <right/>
      <top/>
      <bottom style="thick">
        <color indexed="6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right/>
      <top style="thin">
        <color indexed="56"/>
      </top>
      <bottom style="double">
        <color indexed="56"/>
      </bottom>
      <diagonal/>
    </border>
    <border>
      <left/>
      <right/>
      <top style="thin">
        <color indexed="62"/>
      </top>
      <bottom style="double">
        <color indexed="62"/>
      </bottom>
      <diagonal/>
    </border>
    <border>
      <left/>
      <right/>
      <top/>
      <bottom style="thick">
        <color indexed="49"/>
      </bottom>
      <diagonal/>
    </border>
    <border>
      <left/>
      <right/>
      <top/>
      <bottom style="medium">
        <color indexed="49"/>
      </bottom>
      <diagonal/>
    </border>
    <border>
      <left style="thin">
        <color indexed="10"/>
      </left>
      <right style="thin">
        <color indexed="10"/>
      </right>
      <top style="thin">
        <color indexed="10"/>
      </top>
      <bottom style="thin">
        <color indexed="10"/>
      </bottom>
      <diagonal/>
    </border>
    <border>
      <left/>
      <right/>
      <top style="thin">
        <color indexed="49"/>
      </top>
      <bottom style="double">
        <color indexed="49"/>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right/>
      <top style="double">
        <color auto="1"/>
      </top>
      <bottom style="double">
        <color auto="1"/>
      </bottom>
      <diagonal/>
    </border>
    <border>
      <left/>
      <right/>
      <top style="hair">
        <color auto="1"/>
      </top>
      <bottom style="thin">
        <color auto="1"/>
      </bottom>
      <diagonal/>
    </border>
    <border>
      <left/>
      <right/>
      <top/>
      <bottom style="hair">
        <color auto="1"/>
      </bottom>
      <diagonal/>
    </border>
    <border>
      <left style="thick">
        <color theme="0"/>
      </left>
      <right style="thick">
        <color theme="0"/>
      </right>
      <top style="thick">
        <color theme="0"/>
      </top>
      <bottom style="thick">
        <color theme="0"/>
      </bottom>
      <diagonal/>
    </border>
    <border>
      <left/>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s>
  <cellStyleXfs count="14760">
    <xf numFmtId="0" fontId="0" fillId="0" borderId="0"/>
    <xf numFmtId="0" fontId="9" fillId="0" borderId="0"/>
    <xf numFmtId="0" fontId="11" fillId="0" borderId="0"/>
    <xf numFmtId="0" fontId="11" fillId="0" borderId="0"/>
    <xf numFmtId="0" fontId="11" fillId="0" borderId="0"/>
    <xf numFmtId="0" fontId="11" fillId="0" borderId="0"/>
    <xf numFmtId="0" fontId="13" fillId="0" borderId="0"/>
    <xf numFmtId="0" fontId="11" fillId="0" borderId="0"/>
    <xf numFmtId="0" fontId="14" fillId="0" borderId="0"/>
    <xf numFmtId="0" fontId="11" fillId="0" borderId="0"/>
    <xf numFmtId="0" fontId="11" fillId="0" borderId="0"/>
    <xf numFmtId="0" fontId="15" fillId="0" borderId="0"/>
    <xf numFmtId="0" fontId="20" fillId="2" borderId="0" applyNumberFormat="0" applyBorder="0" applyAlignment="0" applyProtection="0"/>
    <xf numFmtId="0" fontId="23" fillId="6" borderId="6" applyNumberFormat="0" applyAlignment="0" applyProtection="0"/>
    <xf numFmtId="0" fontId="16" fillId="0" borderId="0" applyNumberFormat="0" applyFill="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30" borderId="0" applyNumberFormat="0" applyBorder="0" applyAlignment="0" applyProtection="0"/>
    <xf numFmtId="0" fontId="11" fillId="31" borderId="0" applyNumberFormat="0" applyBorder="0" applyAlignment="0" applyProtection="0"/>
    <xf numFmtId="0" fontId="29" fillId="12" borderId="0" applyNumberFormat="0" applyBorder="0" applyAlignment="0" applyProtection="0"/>
    <xf numFmtId="0" fontId="31" fillId="42" borderId="0" applyNumberFormat="0" applyBorder="0" applyAlignment="0" applyProtection="0"/>
    <xf numFmtId="0" fontId="29" fillId="16" borderId="0" applyNumberFormat="0" applyBorder="0" applyAlignment="0" applyProtection="0"/>
    <xf numFmtId="0" fontId="31" fillId="43" borderId="0" applyNumberFormat="0" applyBorder="0" applyAlignment="0" applyProtection="0"/>
    <xf numFmtId="0" fontId="29" fillId="20" borderId="0" applyNumberFormat="0" applyBorder="0" applyAlignment="0" applyProtection="0"/>
    <xf numFmtId="0" fontId="31" fillId="40" borderId="0" applyNumberFormat="0" applyBorder="0" applyAlignment="0" applyProtection="0"/>
    <xf numFmtId="0" fontId="29" fillId="24" borderId="0" applyNumberFormat="0" applyBorder="0" applyAlignment="0" applyProtection="0"/>
    <xf numFmtId="0" fontId="31" fillId="34" borderId="0" applyNumberFormat="0" applyBorder="0" applyAlignment="0" applyProtection="0"/>
    <xf numFmtId="0" fontId="29" fillId="28" borderId="0" applyNumberFormat="0" applyBorder="0" applyAlignment="0" applyProtection="0"/>
    <xf numFmtId="0" fontId="31" fillId="39" borderId="0" applyNumberFormat="0" applyBorder="0" applyAlignment="0" applyProtection="0"/>
    <xf numFmtId="0" fontId="29" fillId="32" borderId="0" applyNumberFormat="0" applyBorder="0" applyAlignment="0" applyProtection="0"/>
    <xf numFmtId="0" fontId="31" fillId="44" borderId="0" applyNumberFormat="0" applyBorder="0" applyAlignment="0" applyProtection="0"/>
    <xf numFmtId="0" fontId="29" fillId="9"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29" fillId="13" borderId="0" applyNumberFormat="0" applyBorder="0" applyAlignment="0" applyProtection="0"/>
    <xf numFmtId="0" fontId="30" fillId="36" borderId="0" applyNumberFormat="0" applyBorder="0" applyAlignment="0" applyProtection="0"/>
    <xf numFmtId="0" fontId="30" fillId="34" borderId="0" applyNumberFormat="0" applyBorder="0" applyAlignment="0" applyProtection="0"/>
    <xf numFmtId="0" fontId="29" fillId="17"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29" fillId="21" borderId="0" applyNumberFormat="0" applyBorder="0" applyAlignment="0" applyProtection="0"/>
    <xf numFmtId="0" fontId="30" fillId="36" borderId="0" applyNumberFormat="0" applyBorder="0" applyAlignment="0" applyProtection="0"/>
    <xf numFmtId="0" fontId="30" fillId="41" borderId="0" applyNumberFormat="0" applyBorder="0" applyAlignment="0" applyProtection="0"/>
    <xf numFmtId="0" fontId="29" fillId="25" borderId="0" applyNumberFormat="0" applyBorder="0" applyAlignment="0" applyProtection="0"/>
    <xf numFmtId="0" fontId="30" fillId="37" borderId="0" applyNumberFormat="0" applyBorder="0" applyAlignment="0" applyProtection="0"/>
    <xf numFmtId="0" fontId="30" fillId="33" borderId="0" applyNumberFormat="0" applyBorder="0" applyAlignment="0" applyProtection="0"/>
    <xf numFmtId="0" fontId="29" fillId="29" borderId="0" applyNumberFormat="0" applyBorder="0" applyAlignment="0" applyProtection="0"/>
    <xf numFmtId="0" fontId="30" fillId="38" borderId="0" applyNumberFormat="0" applyBorder="0" applyAlignment="0" applyProtection="0"/>
    <xf numFmtId="0" fontId="30" fillId="40" borderId="0" applyNumberFormat="0" applyBorder="0" applyAlignment="0" applyProtection="0"/>
    <xf numFmtId="0" fontId="21" fillId="3" borderId="0" applyNumberFormat="0" applyBorder="0" applyAlignment="0" applyProtection="0"/>
    <xf numFmtId="0" fontId="24" fillId="6" borderId="5" applyNumberFormat="0" applyAlignment="0" applyProtection="0"/>
    <xf numFmtId="0" fontId="26" fillId="7" borderId="8" applyNumberFormat="0" applyAlignment="0" applyProtection="0"/>
    <xf numFmtId="0" fontId="30" fillId="0" borderId="0"/>
    <xf numFmtId="0" fontId="27" fillId="0" borderId="0" applyNumberFormat="0" applyFill="0" applyBorder="0" applyAlignment="0" applyProtection="0"/>
    <xf numFmtId="0" fontId="17" fillId="0" borderId="2" applyNumberFormat="0" applyFill="0" applyAlignment="0" applyProtection="0"/>
    <xf numFmtId="0" fontId="18" fillId="0" borderId="3" applyNumberFormat="0" applyFill="0" applyAlignment="0" applyProtection="0"/>
    <xf numFmtId="0" fontId="19" fillId="0" borderId="4" applyNumberFormat="0" applyFill="0" applyAlignment="0" applyProtection="0"/>
    <xf numFmtId="0" fontId="19" fillId="0" borderId="0" applyNumberFormat="0" applyFill="0" applyBorder="0" applyAlignment="0" applyProtection="0"/>
    <xf numFmtId="0" fontId="22" fillId="5" borderId="5" applyNumberFormat="0" applyAlignment="0" applyProtection="0"/>
    <xf numFmtId="0" fontId="25" fillId="0" borderId="7" applyNumberFormat="0" applyFill="0" applyAlignment="0" applyProtection="0"/>
    <xf numFmtId="0" fontId="34" fillId="0" borderId="0" applyNumberFormat="0" applyFill="0" applyBorder="0" applyAlignment="0" applyProtection="0"/>
    <xf numFmtId="0" fontId="32" fillId="0" borderId="0" applyNumberFormat="0" applyFill="0" applyBorder="0" applyAlignment="0" applyProtection="0"/>
    <xf numFmtId="0" fontId="12" fillId="0" borderId="0"/>
    <xf numFmtId="0" fontId="30" fillId="0" borderId="0"/>
    <xf numFmtId="0" fontId="35" fillId="4" borderId="0" applyNumberFormat="0" applyBorder="0" applyAlignment="0" applyProtection="0"/>
    <xf numFmtId="0" fontId="33" fillId="41" borderId="0" applyNumberFormat="0" applyBorder="0" applyAlignment="0" applyProtection="0"/>
    <xf numFmtId="0" fontId="30" fillId="8" borderId="9" applyNumberFormat="0" applyFont="0" applyAlignment="0" applyProtection="0"/>
    <xf numFmtId="0" fontId="28" fillId="0" borderId="10"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45" fillId="0" borderId="0"/>
    <xf numFmtId="0" fontId="12" fillId="0" borderId="0"/>
    <xf numFmtId="168" fontId="12" fillId="0" borderId="0" applyFont="0" applyFill="0" applyBorder="0" applyAlignment="0" applyProtection="0"/>
    <xf numFmtId="0" fontId="12" fillId="0" borderId="0"/>
    <xf numFmtId="167" fontId="12" fillId="0" borderId="0" applyFont="0" applyFill="0" applyBorder="0" applyAlignment="0" applyProtection="0"/>
    <xf numFmtId="0" fontId="46"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10" borderId="0" applyNumberFormat="0" applyBorder="0" applyAlignment="0" applyProtection="0"/>
    <xf numFmtId="0" fontId="11" fillId="11"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30" borderId="0" applyNumberFormat="0" applyBorder="0" applyAlignment="0" applyProtection="0"/>
    <xf numFmtId="0" fontId="11" fillId="31" borderId="0" applyNumberFormat="0" applyBorder="0" applyAlignment="0" applyProtection="0"/>
    <xf numFmtId="0" fontId="11" fillId="0" borderId="0"/>
    <xf numFmtId="0" fontId="12" fillId="0" borderId="0"/>
    <xf numFmtId="0" fontId="30" fillId="33" borderId="0" applyNumberFormat="0" applyBorder="0" applyAlignment="0" applyProtection="0"/>
    <xf numFmtId="0" fontId="30" fillId="45" borderId="0" applyNumberFormat="0" applyBorder="0" applyAlignment="0" applyProtection="0"/>
    <xf numFmtId="0" fontId="30" fillId="38" borderId="0" applyNumberFormat="0" applyBorder="0" applyAlignment="0" applyProtection="0"/>
    <xf numFmtId="0" fontId="30" fillId="46" borderId="0" applyNumberFormat="0" applyBorder="0" applyAlignment="0" applyProtection="0"/>
    <xf numFmtId="0" fontId="30" fillId="37" borderId="0" applyNumberFormat="0" applyBorder="0" applyAlignment="0" applyProtection="0"/>
    <xf numFmtId="0" fontId="30" fillId="34" borderId="0" applyNumberFormat="0" applyBorder="0" applyAlignment="0" applyProtection="0"/>
    <xf numFmtId="0" fontId="30" fillId="33" borderId="0" applyNumberFormat="0" applyBorder="0" applyAlignment="0" applyProtection="0"/>
    <xf numFmtId="0" fontId="30" fillId="39" borderId="0" applyNumberFormat="0" applyBorder="0" applyAlignment="0" applyProtection="0"/>
    <xf numFmtId="0" fontId="30" fillId="47" borderId="0" applyNumberFormat="0" applyBorder="0" applyAlignment="0" applyProtection="0"/>
    <xf numFmtId="0" fontId="30" fillId="45" borderId="0" applyNumberFormat="0" applyBorder="0" applyAlignment="0" applyProtection="0"/>
    <xf numFmtId="0" fontId="30" fillId="43" borderId="0" applyNumberFormat="0" applyBorder="0" applyAlignment="0" applyProtection="0"/>
    <xf numFmtId="0" fontId="30" fillId="48" borderId="0" applyNumberFormat="0" applyBorder="0" applyAlignment="0" applyProtection="0"/>
    <xf numFmtId="0" fontId="30" fillId="38" borderId="0" applyNumberFormat="0" applyBorder="0" applyAlignment="0" applyProtection="0"/>
    <xf numFmtId="0" fontId="30" fillId="36" borderId="0" applyNumberFormat="0" applyBorder="0" applyAlignment="0" applyProtection="0"/>
    <xf numFmtId="0" fontId="30" fillId="49" borderId="0" applyNumberFormat="0" applyBorder="0" applyAlignment="0" applyProtection="0"/>
    <xf numFmtId="0" fontId="30" fillId="46" borderId="0" applyNumberFormat="0" applyBorder="0" applyAlignment="0" applyProtection="0"/>
    <xf numFmtId="0" fontId="30" fillId="34" borderId="0" applyNumberFormat="0" applyBorder="0" applyAlignment="0" applyProtection="0"/>
    <xf numFmtId="0" fontId="30" fillId="50" borderId="0" applyNumberFormat="0" applyBorder="0" applyAlignment="0" applyProtection="0"/>
    <xf numFmtId="0" fontId="30" fillId="37" borderId="0" applyNumberFormat="0" applyBorder="0" applyAlignment="0" applyProtection="0"/>
    <xf numFmtId="0" fontId="30" fillId="51" borderId="0" applyNumberFormat="0" applyBorder="0" applyAlignment="0" applyProtection="0"/>
    <xf numFmtId="0" fontId="30" fillId="34" borderId="0" applyNumberFormat="0" applyBorder="0" applyAlignment="0" applyProtection="0"/>
    <xf numFmtId="0" fontId="30" fillId="36" borderId="0" applyNumberFormat="0" applyBorder="0" applyAlignment="0" applyProtection="0"/>
    <xf numFmtId="0" fontId="30" fillId="52" borderId="0" applyNumberFormat="0" applyBorder="0" applyAlignment="0" applyProtection="0"/>
    <xf numFmtId="0" fontId="30" fillId="39" borderId="0" applyNumberFormat="0" applyBorder="0" applyAlignment="0" applyProtection="0"/>
    <xf numFmtId="0" fontId="30" fillId="43" borderId="0" applyNumberFormat="0" applyBorder="0" applyAlignment="0" applyProtection="0"/>
    <xf numFmtId="0" fontId="30" fillId="53" borderId="0" applyNumberFormat="0" applyBorder="0" applyAlignment="0" applyProtection="0"/>
    <xf numFmtId="0" fontId="30" fillId="46" borderId="0" applyNumberFormat="0" applyBorder="0" applyAlignment="0" applyProtection="0"/>
    <xf numFmtId="0" fontId="30" fillId="39" borderId="0" applyNumberFormat="0" applyBorder="0" applyAlignment="0" applyProtection="0"/>
    <xf numFmtId="0" fontId="30" fillId="54" borderId="0" applyNumberFormat="0" applyBorder="0" applyAlignment="0" applyProtection="0"/>
    <xf numFmtId="0" fontId="30" fillId="39" borderId="0" applyNumberFormat="0" applyBorder="0" applyAlignment="0" applyProtection="0"/>
    <xf numFmtId="0" fontId="30" fillId="37" borderId="0" applyNumberFormat="0" applyBorder="0" applyAlignment="0" applyProtection="0"/>
    <xf numFmtId="0" fontId="30" fillId="55" borderId="0" applyNumberFormat="0" applyBorder="0" applyAlignment="0" applyProtection="0"/>
    <xf numFmtId="0" fontId="30" fillId="43" borderId="0" applyNumberFormat="0" applyBorder="0" applyAlignment="0" applyProtection="0"/>
    <xf numFmtId="0" fontId="30" fillId="56" borderId="0" applyNumberFormat="0" applyBorder="0" applyAlignment="0" applyProtection="0"/>
    <xf numFmtId="0" fontId="30" fillId="53" borderId="0" applyNumberFormat="0" applyBorder="0" applyAlignment="0" applyProtection="0"/>
    <xf numFmtId="0" fontId="30" fillId="41" borderId="0" applyNumberFormat="0" applyBorder="0" applyAlignment="0" applyProtection="0"/>
    <xf numFmtId="0" fontId="30" fillId="57" borderId="0" applyNumberFormat="0" applyBorder="0" applyAlignment="0" applyProtection="0"/>
    <xf numFmtId="0" fontId="30" fillId="46" borderId="0" applyNumberFormat="0" applyBorder="0" applyAlignment="0" applyProtection="0"/>
    <xf numFmtId="0" fontId="30" fillId="45" borderId="0" applyNumberFormat="0" applyBorder="0" applyAlignment="0" applyProtection="0"/>
    <xf numFmtId="0" fontId="30" fillId="50" borderId="0" applyNumberFormat="0" applyBorder="0" applyAlignment="0" applyProtection="0"/>
    <xf numFmtId="0" fontId="30" fillId="39" borderId="0" applyNumberFormat="0" applyBorder="0" applyAlignment="0" applyProtection="0"/>
    <xf numFmtId="0" fontId="30" fillId="37" borderId="0" applyNumberFormat="0" applyBorder="0" applyAlignment="0" applyProtection="0"/>
    <xf numFmtId="0" fontId="30" fillId="55" borderId="0" applyNumberFormat="0" applyBorder="0" applyAlignment="0" applyProtection="0"/>
    <xf numFmtId="0" fontId="30" fillId="54" borderId="0" applyNumberFormat="0" applyBorder="0" applyAlignment="0" applyProtection="0"/>
    <xf numFmtId="0" fontId="30" fillId="36" borderId="0" applyNumberFormat="0" applyBorder="0" applyAlignment="0" applyProtection="0"/>
    <xf numFmtId="0" fontId="30" fillId="58" borderId="0" applyNumberFormat="0" applyBorder="0" applyAlignment="0" applyProtection="0"/>
    <xf numFmtId="0" fontId="31" fillId="59" borderId="0" applyNumberFormat="0" applyBorder="0" applyAlignment="0" applyProtection="0"/>
    <xf numFmtId="0" fontId="31" fillId="53" borderId="0" applyNumberFormat="0" applyBorder="0" applyAlignment="0" applyProtection="0"/>
    <xf numFmtId="0" fontId="31" fillId="60" borderId="0" applyNumberFormat="0" applyBorder="0" applyAlignment="0" applyProtection="0"/>
    <xf numFmtId="0" fontId="31" fillId="61" borderId="0" applyNumberFormat="0" applyBorder="0" applyAlignment="0" applyProtection="0"/>
    <xf numFmtId="0" fontId="31" fillId="62" borderId="0" applyNumberFormat="0" applyBorder="0" applyAlignment="0" applyProtection="0"/>
    <xf numFmtId="0" fontId="31" fillId="59" borderId="0" applyNumberFormat="0" applyBorder="0" applyAlignment="0" applyProtection="0"/>
    <xf numFmtId="0" fontId="31" fillId="37" borderId="0" applyNumberFormat="0" applyBorder="0" applyAlignment="0" applyProtection="0"/>
    <xf numFmtId="0" fontId="31" fillId="63" borderId="0" applyNumberFormat="0" applyBorder="0" applyAlignment="0" applyProtection="0"/>
    <xf numFmtId="0" fontId="31" fillId="43" borderId="0" applyNumberFormat="0" applyBorder="0" applyAlignment="0" applyProtection="0"/>
    <xf numFmtId="0" fontId="31" fillId="64" borderId="0" applyNumberFormat="0" applyBorder="0" applyAlignment="0" applyProtection="0"/>
    <xf numFmtId="0" fontId="31" fillId="56" borderId="0" applyNumberFormat="0" applyBorder="0" applyAlignment="0" applyProtection="0"/>
    <xf numFmtId="0" fontId="31" fillId="53" borderId="0" applyNumberFormat="0" applyBorder="0" applyAlignment="0" applyProtection="0"/>
    <xf numFmtId="0" fontId="31" fillId="54" borderId="0" applyNumberFormat="0" applyBorder="0" applyAlignment="0" applyProtection="0"/>
    <xf numFmtId="0" fontId="31" fillId="57" borderId="0" applyNumberFormat="0" applyBorder="0" applyAlignment="0" applyProtection="0"/>
    <xf numFmtId="0" fontId="31" fillId="60" borderId="0" applyNumberFormat="0" applyBorder="0" applyAlignment="0" applyProtection="0"/>
    <xf numFmtId="0" fontId="31" fillId="45" borderId="0" applyNumberFormat="0" applyBorder="0" applyAlignment="0" applyProtection="0"/>
    <xf numFmtId="0" fontId="31" fillId="65" borderId="0" applyNumberFormat="0" applyBorder="0" applyAlignment="0" applyProtection="0"/>
    <xf numFmtId="0" fontId="31" fillId="61" borderId="0" applyNumberFormat="0" applyBorder="0" applyAlignment="0" applyProtection="0"/>
    <xf numFmtId="0" fontId="31" fillId="37" borderId="0" applyNumberFormat="0" applyBorder="0" applyAlignment="0" applyProtection="0"/>
    <xf numFmtId="0" fontId="31" fillId="66" borderId="0" applyNumberFormat="0" applyBorder="0" applyAlignment="0" applyProtection="0"/>
    <xf numFmtId="0" fontId="31" fillId="62" borderId="0" applyNumberFormat="0" applyBorder="0" applyAlignment="0" applyProtection="0"/>
    <xf numFmtId="0" fontId="31" fillId="43" borderId="0" applyNumberFormat="0" applyBorder="0" applyAlignment="0" applyProtection="0"/>
    <xf numFmtId="0" fontId="31" fillId="67" borderId="0" applyNumberFormat="0" applyBorder="0" applyAlignment="0" applyProtection="0"/>
    <xf numFmtId="0" fontId="31" fillId="68" borderId="0" applyNumberFormat="0" applyBorder="0" applyAlignment="0" applyProtection="0"/>
    <xf numFmtId="0" fontId="30" fillId="69" borderId="0" applyNumberFormat="0" applyBorder="0" applyAlignment="0" applyProtection="0"/>
    <xf numFmtId="0" fontId="30" fillId="47" borderId="0" applyNumberFormat="0" applyBorder="0" applyAlignment="0" applyProtection="0"/>
    <xf numFmtId="0" fontId="30" fillId="69" borderId="0" applyNumberFormat="0" applyBorder="0" applyAlignment="0" applyProtection="0"/>
    <xf numFmtId="0" fontId="30" fillId="47" borderId="0" applyNumberFormat="0" applyBorder="0" applyAlignment="0" applyProtection="0"/>
    <xf numFmtId="0" fontId="31" fillId="70" borderId="0" applyNumberFormat="0" applyBorder="0" applyAlignment="0" applyProtection="0"/>
    <xf numFmtId="0" fontId="31" fillId="55" borderId="0" applyNumberFormat="0" applyBorder="0" applyAlignment="0" applyProtection="0"/>
    <xf numFmtId="0" fontId="31" fillId="71" borderId="0" applyNumberFormat="0" applyBorder="0" applyAlignment="0" applyProtection="0"/>
    <xf numFmtId="0" fontId="31" fillId="71" borderId="0" applyNumberFormat="0" applyBorder="0" applyAlignment="0" applyProtection="0"/>
    <xf numFmtId="0" fontId="31" fillId="72" borderId="0" applyNumberFormat="0" applyBorder="0" applyAlignment="0" applyProtection="0"/>
    <xf numFmtId="0" fontId="31" fillId="73" borderId="0" applyNumberFormat="0" applyBorder="0" applyAlignment="0" applyProtection="0"/>
    <xf numFmtId="0" fontId="30" fillId="74" borderId="0" applyNumberFormat="0" applyBorder="0" applyAlignment="0" applyProtection="0"/>
    <xf numFmtId="0" fontId="30" fillId="75" borderId="0" applyNumberFormat="0" applyBorder="0" applyAlignment="0" applyProtection="0"/>
    <xf numFmtId="0" fontId="30" fillId="76" borderId="0" applyNumberFormat="0" applyBorder="0" applyAlignment="0" applyProtection="0"/>
    <xf numFmtId="0" fontId="30" fillId="77" borderId="0" applyNumberFormat="0" applyBorder="0" applyAlignment="0" applyProtection="0"/>
    <xf numFmtId="0" fontId="31" fillId="78" borderId="0" applyNumberFormat="0" applyBorder="0" applyAlignment="0" applyProtection="0"/>
    <xf numFmtId="0" fontId="31" fillId="79" borderId="0" applyNumberFormat="0" applyBorder="0" applyAlignment="0" applyProtection="0"/>
    <xf numFmtId="0" fontId="31" fillId="64" borderId="0" applyNumberFormat="0" applyBorder="0" applyAlignment="0" applyProtection="0"/>
    <xf numFmtId="0" fontId="31" fillId="64" borderId="0" applyNumberFormat="0" applyBorder="0" applyAlignment="0" applyProtection="0"/>
    <xf numFmtId="0" fontId="31" fillId="80" borderId="0" applyNumberFormat="0" applyBorder="0" applyAlignment="0" applyProtection="0"/>
    <xf numFmtId="0" fontId="31" fillId="78" borderId="0" applyNumberFormat="0" applyBorder="0" applyAlignment="0" applyProtection="0"/>
    <xf numFmtId="0" fontId="30" fillId="74" borderId="0" applyNumberFormat="0" applyBorder="0" applyAlignment="0" applyProtection="0"/>
    <xf numFmtId="0" fontId="30" fillId="75" borderId="0" applyNumberFormat="0" applyBorder="0" applyAlignment="0" applyProtection="0"/>
    <xf numFmtId="0" fontId="30" fillId="81" borderId="0" applyNumberFormat="0" applyBorder="0" applyAlignment="0" applyProtection="0"/>
    <xf numFmtId="0" fontId="30" fillId="49" borderId="0" applyNumberFormat="0" applyBorder="0" applyAlignment="0" applyProtection="0"/>
    <xf numFmtId="0" fontId="31" fillId="76" borderId="0" applyNumberFormat="0" applyBorder="0" applyAlignment="0" applyProtection="0"/>
    <xf numFmtId="0" fontId="31" fillId="77"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1" fillId="79" borderId="0" applyNumberFormat="0" applyBorder="0" applyAlignment="0" applyProtection="0"/>
    <xf numFmtId="0" fontId="31" fillId="68" borderId="0" applyNumberFormat="0" applyBorder="0" applyAlignment="0" applyProtection="0"/>
    <xf numFmtId="0" fontId="30" fillId="69" borderId="0" applyNumberFormat="0" applyBorder="0" applyAlignment="0" applyProtection="0"/>
    <xf numFmtId="0" fontId="30" fillId="47" borderId="0" applyNumberFormat="0" applyBorder="0" applyAlignment="0" applyProtection="0"/>
    <xf numFmtId="0" fontId="30" fillId="76" borderId="0" applyNumberFormat="0" applyBorder="0" applyAlignment="0" applyProtection="0"/>
    <xf numFmtId="0" fontId="30" fillId="77" borderId="0" applyNumberFormat="0" applyBorder="0" applyAlignment="0" applyProtection="0"/>
    <xf numFmtId="0" fontId="31" fillId="76" borderId="0" applyNumberFormat="0" applyBorder="0" applyAlignment="0" applyProtection="0"/>
    <xf numFmtId="0" fontId="31" fillId="77" borderId="0" applyNumberFormat="0" applyBorder="0" applyAlignment="0" applyProtection="0"/>
    <xf numFmtId="0" fontId="31" fillId="82" borderId="0" applyNumberFormat="0" applyBorder="0" applyAlignment="0" applyProtection="0"/>
    <xf numFmtId="0" fontId="31" fillId="82" borderId="0" applyNumberFormat="0" applyBorder="0" applyAlignment="0" applyProtection="0"/>
    <xf numFmtId="0" fontId="31" fillId="72" borderId="0" applyNumberFormat="0" applyBorder="0" applyAlignment="0" applyProtection="0"/>
    <xf numFmtId="0" fontId="31" fillId="83" borderId="0" applyNumberFormat="0" applyBorder="0" applyAlignment="0" applyProtection="0"/>
    <xf numFmtId="0" fontId="30" fillId="84" borderId="0" applyNumberFormat="0" applyBorder="0" applyAlignment="0" applyProtection="0"/>
    <xf numFmtId="0" fontId="30" fillId="51" borderId="0" applyNumberFormat="0" applyBorder="0" applyAlignment="0" applyProtection="0"/>
    <xf numFmtId="0" fontId="30" fillId="69" borderId="0" applyNumberFormat="0" applyBorder="0" applyAlignment="0" applyProtection="0"/>
    <xf numFmtId="0" fontId="30" fillId="47" borderId="0" applyNumberFormat="0" applyBorder="0" applyAlignment="0" applyProtection="0"/>
    <xf numFmtId="0" fontId="31" fillId="70" borderId="0" applyNumberFormat="0" applyBorder="0" applyAlignment="0" applyProtection="0"/>
    <xf numFmtId="0" fontId="31" fillId="55"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1" fillId="66" borderId="0" applyNumberFormat="0" applyBorder="0" applyAlignment="0" applyProtection="0"/>
    <xf numFmtId="0" fontId="31" fillId="85" borderId="0" applyNumberFormat="0" applyBorder="0" applyAlignment="0" applyProtection="0"/>
    <xf numFmtId="0" fontId="30" fillId="74" borderId="0" applyNumberFormat="0" applyBorder="0" applyAlignment="0" applyProtection="0"/>
    <xf numFmtId="0" fontId="30" fillId="75" borderId="0" applyNumberFormat="0" applyBorder="0" applyAlignment="0" applyProtection="0"/>
    <xf numFmtId="0" fontId="30" fillId="86" borderId="0" applyNumberFormat="0" applyBorder="0" applyAlignment="0" applyProtection="0"/>
    <xf numFmtId="0" fontId="30" fillId="52" borderId="0" applyNumberFormat="0" applyBorder="0" applyAlignment="0" applyProtection="0"/>
    <xf numFmtId="0" fontId="31" fillId="86" borderId="0" applyNumberFormat="0" applyBorder="0" applyAlignment="0" applyProtection="0"/>
    <xf numFmtId="0" fontId="31" fillId="52" borderId="0" applyNumberFormat="0" applyBorder="0" applyAlignment="0" applyProtection="0"/>
    <xf numFmtId="0" fontId="31" fillId="87" borderId="0" applyNumberFormat="0" applyBorder="0" applyAlignment="0" applyProtection="0"/>
    <xf numFmtId="0" fontId="31" fillId="87" borderId="0" applyNumberFormat="0" applyBorder="0" applyAlignment="0" applyProtection="0"/>
    <xf numFmtId="0" fontId="31" fillId="67" borderId="0" applyNumberFormat="0" applyBorder="0" applyAlignment="0" applyProtection="0"/>
    <xf numFmtId="0" fontId="47" fillId="88" borderId="0" applyNumberFormat="0" applyBorder="0" applyAlignment="0" applyProtection="0"/>
    <xf numFmtId="0" fontId="48" fillId="46" borderId="0" applyNumberFormat="0" applyBorder="0" applyAlignment="0" applyProtection="0"/>
    <xf numFmtId="0" fontId="47" fillId="48" borderId="0" applyNumberFormat="0" applyBorder="0" applyAlignment="0" applyProtection="0"/>
    <xf numFmtId="0" fontId="49" fillId="89" borderId="20" applyNumberFormat="0" applyAlignment="0" applyProtection="0"/>
    <xf numFmtId="0" fontId="50" fillId="35" borderId="20" applyNumberFormat="0" applyAlignment="0" applyProtection="0"/>
    <xf numFmtId="0" fontId="49" fillId="90" borderId="20" applyNumberFormat="0" applyAlignment="0" applyProtection="0"/>
    <xf numFmtId="0" fontId="51" fillId="78" borderId="21" applyNumberFormat="0" applyAlignment="0" applyProtection="0"/>
    <xf numFmtId="0" fontId="51" fillId="44" borderId="21" applyNumberFormat="0" applyAlignment="0" applyProtection="0"/>
    <xf numFmtId="0" fontId="51" fillId="79" borderId="21" applyNumberFormat="0" applyAlignment="0" applyProtection="0"/>
    <xf numFmtId="170" fontId="52" fillId="0" borderId="0" applyFont="0" applyFill="0" applyBorder="0" applyAlignment="0" applyProtection="0"/>
    <xf numFmtId="171" fontId="53" fillId="0" borderId="0" applyFont="0" applyFill="0" applyBorder="0" applyAlignment="0" applyProtection="0"/>
    <xf numFmtId="0" fontId="55" fillId="38" borderId="0" applyNumberFormat="0" applyBorder="0" applyAlignment="0" applyProtection="0"/>
    <xf numFmtId="0" fontId="56" fillId="91" borderId="0" applyNumberFormat="0" applyBorder="0" applyAlignment="0" applyProtection="0"/>
    <xf numFmtId="0" fontId="56" fillId="92" borderId="0" applyNumberFormat="0" applyBorder="0" applyAlignment="0" applyProtection="0"/>
    <xf numFmtId="0" fontId="56" fillId="93" borderId="0" applyNumberFormat="0" applyBorder="0" applyAlignment="0" applyProtection="0"/>
    <xf numFmtId="0" fontId="56" fillId="94" borderId="0" applyNumberFormat="0" applyBorder="0" applyAlignment="0" applyProtection="0"/>
    <xf numFmtId="0" fontId="56" fillId="95" borderId="0" applyNumberFormat="0" applyBorder="0" applyAlignment="0" applyProtection="0"/>
    <xf numFmtId="0" fontId="56" fillId="96" borderId="0" applyNumberFormat="0" applyBorder="0" applyAlignment="0" applyProtection="0"/>
    <xf numFmtId="174" fontId="57" fillId="0" borderId="0" applyFont="0" applyFill="0" applyBorder="0" applyAlignment="0" applyProtection="0"/>
    <xf numFmtId="0" fontId="58" fillId="0" borderId="0" applyNumberFormat="0" applyFill="0" applyBorder="0" applyAlignment="0" applyProtection="0"/>
    <xf numFmtId="0" fontId="55" fillId="37" borderId="0" applyNumberFormat="0" applyBorder="0" applyAlignment="0" applyProtection="0"/>
    <xf numFmtId="0" fontId="55" fillId="49" borderId="0" applyNumberFormat="0" applyBorder="0" applyAlignment="0" applyProtection="0"/>
    <xf numFmtId="175" fontId="59" fillId="0" borderId="0">
      <alignment horizontal="center"/>
    </xf>
    <xf numFmtId="0" fontId="60" fillId="0" borderId="22" applyNumberFormat="0" applyFill="0" applyAlignment="0" applyProtection="0"/>
    <xf numFmtId="0" fontId="60" fillId="0" borderId="23" applyNumberFormat="0" applyFill="0" applyAlignment="0" applyProtection="0"/>
    <xf numFmtId="0" fontId="61" fillId="0" borderId="24" applyNumberFormat="0" applyFill="0" applyAlignment="0" applyProtection="0"/>
    <xf numFmtId="0" fontId="61" fillId="0" borderId="25" applyNumberFormat="0" applyFill="0" applyAlignment="0" applyProtection="0"/>
    <xf numFmtId="0" fontId="62" fillId="0" borderId="26" applyNumberFormat="0" applyFill="0" applyAlignment="0" applyProtection="0"/>
    <xf numFmtId="0" fontId="62" fillId="0" borderId="27" applyNumberFormat="0" applyFill="0" applyAlignment="0" applyProtection="0"/>
    <xf numFmtId="0" fontId="62" fillId="0" borderId="0" applyNumberFormat="0" applyFill="0" applyBorder="0" applyAlignment="0" applyProtection="0"/>
    <xf numFmtId="175" fontId="59" fillId="0" borderId="0">
      <alignment horizontal="center" textRotation="90"/>
    </xf>
    <xf numFmtId="0" fontId="63" fillId="86" borderId="20" applyNumberFormat="0" applyAlignment="0" applyProtection="0"/>
    <xf numFmtId="0" fontId="63" fillId="41" borderId="20" applyNumberFormat="0" applyAlignment="0" applyProtection="0"/>
    <xf numFmtId="0" fontId="63" fillId="52" borderId="20" applyNumberFormat="0" applyAlignment="0" applyProtection="0"/>
    <xf numFmtId="0" fontId="64" fillId="40" borderId="28" applyNumberFormat="0" applyAlignment="0" applyProtection="0"/>
    <xf numFmtId="0" fontId="65" fillId="0" borderId="29" applyNumberFormat="0" applyFill="0" applyAlignment="0" applyProtection="0"/>
    <xf numFmtId="0" fontId="66" fillId="0" borderId="30" applyNumberFormat="0" applyFill="0" applyAlignment="0" applyProtection="0"/>
    <xf numFmtId="0" fontId="67" fillId="0" borderId="31" applyNumberFormat="0" applyFill="0" applyAlignment="0" applyProtection="0"/>
    <xf numFmtId="0" fontId="68" fillId="0" borderId="24" applyNumberFormat="0" applyFill="0" applyAlignment="0" applyProtection="0"/>
    <xf numFmtId="0" fontId="69" fillId="0" borderId="32" applyNumberFormat="0" applyFill="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71" fillId="0" borderId="0"/>
    <xf numFmtId="0" fontId="12" fillId="0" borderId="0"/>
    <xf numFmtId="0" fontId="12" fillId="0" borderId="0"/>
    <xf numFmtId="0" fontId="12" fillId="0" borderId="0">
      <alignment vertical="top"/>
    </xf>
    <xf numFmtId="0" fontId="72" fillId="0" borderId="0"/>
    <xf numFmtId="0" fontId="12" fillId="0" borderId="0"/>
    <xf numFmtId="0" fontId="12" fillId="0" borderId="0"/>
    <xf numFmtId="0" fontId="12" fillId="0" borderId="0">
      <alignment vertical="top"/>
    </xf>
    <xf numFmtId="0" fontId="12" fillId="0" borderId="0"/>
    <xf numFmtId="0" fontId="54" fillId="0" borderId="0"/>
    <xf numFmtId="0" fontId="12" fillId="0" borderId="0"/>
    <xf numFmtId="0" fontId="13" fillId="0" borderId="0"/>
    <xf numFmtId="175" fontId="43" fillId="0" borderId="0"/>
    <xf numFmtId="0" fontId="12" fillId="0" borderId="0"/>
    <xf numFmtId="0" fontId="12" fillId="0" borderId="0"/>
    <xf numFmtId="0" fontId="57" fillId="0" borderId="0"/>
    <xf numFmtId="0" fontId="54" fillId="0" borderId="0"/>
    <xf numFmtId="0" fontId="57" fillId="0" borderId="0"/>
    <xf numFmtId="0" fontId="12" fillId="0" borderId="0">
      <alignment vertical="top"/>
    </xf>
    <xf numFmtId="0" fontId="54" fillId="0" borderId="0"/>
    <xf numFmtId="0" fontId="13" fillId="0" borderId="0"/>
    <xf numFmtId="0" fontId="12" fillId="0" borderId="0"/>
    <xf numFmtId="0" fontId="12" fillId="0" borderId="0"/>
    <xf numFmtId="0" fontId="13" fillId="0" borderId="0"/>
    <xf numFmtId="0" fontId="30" fillId="0" borderId="0"/>
    <xf numFmtId="0" fontId="12" fillId="0" borderId="0"/>
    <xf numFmtId="0" fontId="12" fillId="0" borderId="0"/>
    <xf numFmtId="0" fontId="13" fillId="0" borderId="0"/>
    <xf numFmtId="0" fontId="72" fillId="0" borderId="0"/>
    <xf numFmtId="0" fontId="12" fillId="0" borderId="0"/>
    <xf numFmtId="0" fontId="12" fillId="0" borderId="0"/>
    <xf numFmtId="0" fontId="12" fillId="0" borderId="0"/>
    <xf numFmtId="175" fontId="43" fillId="0" borderId="0"/>
    <xf numFmtId="176" fontId="13" fillId="0" borderId="0"/>
    <xf numFmtId="0" fontId="13" fillId="0" borderId="0"/>
    <xf numFmtId="0" fontId="12" fillId="0" borderId="0"/>
    <xf numFmtId="0" fontId="54" fillId="0" borderId="0"/>
    <xf numFmtId="0" fontId="12" fillId="0" borderId="0"/>
    <xf numFmtId="0" fontId="12" fillId="0" borderId="0"/>
    <xf numFmtId="0" fontId="12" fillId="0" borderId="0"/>
    <xf numFmtId="0" fontId="12" fillId="0" borderId="0"/>
    <xf numFmtId="0" fontId="12" fillId="0" borderId="0"/>
    <xf numFmtId="0" fontId="12" fillId="0" borderId="0"/>
    <xf numFmtId="0" fontId="57" fillId="0" borderId="0"/>
    <xf numFmtId="0" fontId="12" fillId="0" borderId="0"/>
    <xf numFmtId="0" fontId="33" fillId="97" borderId="0" applyNumberFormat="0" applyBorder="0" applyAlignment="0" applyProtection="0"/>
    <xf numFmtId="0" fontId="73" fillId="41" borderId="0" applyNumberFormat="0" applyBorder="0" applyAlignment="0" applyProtection="0"/>
    <xf numFmtId="0" fontId="33" fillId="98" borderId="0" applyNumberFormat="0" applyBorder="0" applyAlignment="0" applyProtection="0"/>
    <xf numFmtId="0" fontId="33" fillId="41" borderId="0" applyNumberFormat="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57"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12" fillId="74" borderId="33" applyNumberFormat="0" applyFont="0" applyAlignment="0" applyProtection="0"/>
    <xf numFmtId="0" fontId="13" fillId="36" borderId="33" applyNumberFormat="0" applyFont="0" applyAlignment="0" applyProtection="0"/>
    <xf numFmtId="0" fontId="74" fillId="75" borderId="33" applyNumberFormat="0" applyAlignment="0" applyProtection="0"/>
    <xf numFmtId="9" fontId="12" fillId="0" borderId="0" applyFont="0" applyFill="0" applyBorder="0" applyAlignment="0" applyProtection="0"/>
    <xf numFmtId="9" fontId="74" fillId="0" borderId="0" applyFill="0" applyBorder="0" applyAlignment="0" applyProtection="0"/>
    <xf numFmtId="9" fontId="12" fillId="0" borderId="0" applyFont="0" applyFill="0" applyBorder="0" applyAlignment="0" applyProtection="0"/>
    <xf numFmtId="0" fontId="57" fillId="36" borderId="33" applyNumberFormat="0" applyFont="0" applyAlignment="0" applyProtection="0"/>
    <xf numFmtId="0" fontId="66" fillId="0" borderId="0" applyNumberFormat="0" applyFill="0" applyBorder="0" applyAlignment="0" applyProtection="0"/>
    <xf numFmtId="0" fontId="64" fillId="89" borderId="28" applyNumberFormat="0" applyAlignment="0" applyProtection="0"/>
    <xf numFmtId="0" fontId="64" fillId="35" borderId="28" applyNumberFormat="0" applyAlignment="0" applyProtection="0"/>
    <xf numFmtId="0" fontId="64" fillId="90" borderId="28" applyNumberFormat="0" applyAlignment="0" applyProtection="0"/>
    <xf numFmtId="0" fontId="58" fillId="0" borderId="0" applyNumberFormat="0" applyFill="0" applyBorder="0" applyAlignment="0" applyProtection="0"/>
    <xf numFmtId="0" fontId="31" fillId="99" borderId="0" applyNumberFormat="0" applyBorder="0" applyAlignment="0" applyProtection="0"/>
    <xf numFmtId="0" fontId="31" fillId="87" borderId="0" applyNumberFormat="0" applyBorder="0" applyAlignment="0" applyProtection="0"/>
    <xf numFmtId="0" fontId="31" fillId="100" borderId="0" applyNumberFormat="0" applyBorder="0" applyAlignment="0" applyProtection="0"/>
    <xf numFmtId="0" fontId="31" fillId="60" borderId="0" applyNumberFormat="0" applyBorder="0" applyAlignment="0" applyProtection="0"/>
    <xf numFmtId="0" fontId="31" fillId="61" borderId="0" applyNumberFormat="0" applyBorder="0" applyAlignment="0" applyProtection="0"/>
    <xf numFmtId="0" fontId="31" fillId="64" borderId="0" applyNumberFormat="0" applyBorder="0" applyAlignment="0" applyProtection="0"/>
    <xf numFmtId="0" fontId="75" fillId="0" borderId="29" applyNumberFormat="0" applyFill="0" applyAlignment="0" applyProtection="0"/>
    <xf numFmtId="0" fontId="51" fillId="44" borderId="21" applyNumberFormat="0" applyAlignment="0" applyProtection="0"/>
    <xf numFmtId="0" fontId="76" fillId="40" borderId="20" applyNumberFormat="0" applyAlignment="0" applyProtection="0"/>
    <xf numFmtId="175" fontId="77" fillId="0" borderId="0"/>
    <xf numFmtId="175" fontId="77" fillId="0" borderId="0"/>
    <xf numFmtId="0" fontId="78" fillId="0" borderId="0" applyNumberFormat="0" applyFill="0" applyBorder="0" applyAlignment="0" applyProtection="0"/>
    <xf numFmtId="0" fontId="48" fillId="45" borderId="0" applyNumberFormat="0" applyBorder="0" applyAlignment="0" applyProtection="0"/>
    <xf numFmtId="0" fontId="54" fillId="0" borderId="0"/>
    <xf numFmtId="0" fontId="79" fillId="0" borderId="0"/>
    <xf numFmtId="0" fontId="80" fillId="0" borderId="0"/>
    <xf numFmtId="0" fontId="70" fillId="0" borderId="0" applyNumberFormat="0" applyFill="0" applyBorder="0" applyAlignment="0" applyProtection="0"/>
    <xf numFmtId="0" fontId="78" fillId="0" borderId="0" applyNumberFormat="0" applyFill="0" applyBorder="0" applyAlignment="0" applyProtection="0"/>
    <xf numFmtId="0" fontId="56" fillId="0" borderId="34" applyNumberFormat="0" applyFill="0" applyAlignment="0" applyProtection="0"/>
    <xf numFmtId="0" fontId="56" fillId="0" borderId="35" applyNumberFormat="0" applyFill="0" applyAlignment="0" applyProtection="0"/>
    <xf numFmtId="177" fontId="54" fillId="0" borderId="0" applyFill="0" applyBorder="0" applyAlignment="0" applyProtection="0"/>
    <xf numFmtId="166" fontId="57" fillId="0" borderId="0" applyFont="0" applyFill="0" applyBorder="0" applyAlignment="0" applyProtection="0"/>
    <xf numFmtId="173" fontId="74" fillId="0" borderId="0" applyFill="0" applyBorder="0" applyAlignment="0" applyProtection="0"/>
    <xf numFmtId="178" fontId="54" fillId="0" borderId="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79" fontId="13" fillId="0" borderId="0" applyFont="0" applyFill="0" applyBorder="0" applyAlignment="0" applyProtection="0"/>
    <xf numFmtId="172" fontId="12"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72" fontId="12" fillId="0" borderId="0" applyFont="0" applyFill="0" applyBorder="0" applyAlignment="0" applyProtection="0"/>
    <xf numFmtId="178" fontId="74" fillId="0" borderId="0" applyFill="0" applyBorder="0" applyAlignment="0" applyProtection="0"/>
    <xf numFmtId="169" fontId="57" fillId="0" borderId="0" applyFont="0" applyFill="0" applyBorder="0" applyAlignment="0" applyProtection="0"/>
    <xf numFmtId="180" fontId="57" fillId="0" borderId="0" applyFont="0" applyFill="0" applyBorder="0" applyAlignment="0" applyProtection="0"/>
    <xf numFmtId="180" fontId="57" fillId="0" borderId="0" applyFont="0" applyFill="0" applyBorder="0" applyAlignment="0" applyProtection="0"/>
    <xf numFmtId="180" fontId="57" fillId="0" borderId="0" applyFont="0" applyFill="0" applyBorder="0" applyAlignment="0" applyProtection="0"/>
    <xf numFmtId="164" fontId="57" fillId="0" borderId="0" applyFont="0" applyFill="0" applyBorder="0" applyAlignment="0" applyProtection="0"/>
    <xf numFmtId="180" fontId="57" fillId="0" borderId="0" applyFont="0" applyFill="0" applyBorder="0" applyAlignment="0" applyProtection="0"/>
    <xf numFmtId="164" fontId="57" fillId="0" borderId="0" applyFont="0" applyFill="0" applyBorder="0" applyAlignment="0" applyProtection="0"/>
    <xf numFmtId="180" fontId="57" fillId="0" borderId="0" applyFont="0" applyFill="0" applyBorder="0" applyAlignment="0" applyProtection="0"/>
    <xf numFmtId="180" fontId="13"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0" fontId="63" fillId="34" borderId="20" applyNumberFormat="0" applyAlignment="0" applyProtection="0"/>
    <xf numFmtId="0" fontId="56" fillId="0" borderId="36" applyNumberFormat="0" applyFill="0" applyAlignment="0" applyProtection="0"/>
    <xf numFmtId="0" fontId="66" fillId="0" borderId="0" applyNumberFormat="0" applyFill="0" applyBorder="0" applyAlignment="0" applyProtection="0"/>
    <xf numFmtId="0" fontId="12" fillId="0" borderId="0"/>
    <xf numFmtId="165" fontId="12" fillId="0" borderId="0" applyFont="0" applyFill="0" applyBorder="0" applyAlignment="0" applyProtection="0"/>
    <xf numFmtId="166" fontId="12" fillId="0" borderId="0" applyFont="0" applyFill="0" applyBorder="0" applyAlignment="0" applyProtection="0"/>
    <xf numFmtId="181" fontId="12" fillId="0" borderId="0" applyFont="0" applyFill="0" applyBorder="0" applyAlignment="0" applyProtection="0"/>
    <xf numFmtId="174" fontId="57" fillId="0" borderId="0" applyFont="0" applyFill="0" applyBorder="0" applyAlignment="0" applyProtection="0"/>
    <xf numFmtId="0" fontId="13" fillId="0" borderId="0"/>
    <xf numFmtId="0" fontId="12" fillId="0" borderId="0" applyNumberFormat="0" applyFill="0" applyBorder="0" applyAlignment="0" applyProtection="0"/>
    <xf numFmtId="0" fontId="57" fillId="0" borderId="0"/>
    <xf numFmtId="0" fontId="79" fillId="0" borderId="0"/>
    <xf numFmtId="178" fontId="54" fillId="0" borderId="0" applyFill="0" applyBorder="0" applyAlignment="0" applyProtection="0"/>
    <xf numFmtId="170" fontId="81" fillId="0" borderId="0" applyFont="0" applyFill="0" applyBorder="0" applyAlignment="0" applyProtection="0"/>
    <xf numFmtId="0" fontId="81" fillId="0" borderId="0"/>
    <xf numFmtId="0" fontId="11" fillId="0" borderId="0"/>
    <xf numFmtId="0" fontId="12" fillId="0" borderId="0"/>
    <xf numFmtId="0" fontId="12" fillId="0" borderId="0"/>
    <xf numFmtId="0" fontId="52" fillId="0" borderId="0"/>
    <xf numFmtId="9" fontId="81" fillId="0" borderId="0" applyFont="0" applyFill="0" applyBorder="0" applyAlignment="0" applyProtection="0"/>
    <xf numFmtId="164" fontId="8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1" fillId="0" borderId="0" applyFont="0" applyFill="0" applyBorder="0" applyAlignment="0" applyProtection="0"/>
    <xf numFmtId="0" fontId="82" fillId="0" borderId="0"/>
    <xf numFmtId="0" fontId="72" fillId="0" borderId="0"/>
    <xf numFmtId="170" fontId="12" fillId="0" borderId="0" applyFont="0" applyFill="0" applyBorder="0" applyAlignment="0" applyProtection="0"/>
    <xf numFmtId="170" fontId="12" fillId="0" borderId="0" applyFont="0" applyFill="0" applyBorder="0" applyAlignment="0" applyProtection="0"/>
    <xf numFmtId="0" fontId="12" fillId="0" borderId="0"/>
    <xf numFmtId="0" fontId="30" fillId="33" borderId="0" applyNumberFormat="0" applyBorder="0" applyAlignment="0" applyProtection="0"/>
    <xf numFmtId="0" fontId="30" fillId="45" borderId="0" applyNumberFormat="0" applyBorder="0" applyAlignment="0" applyProtection="0"/>
    <xf numFmtId="0" fontId="30" fillId="38" borderId="0" applyNumberFormat="0" applyBorder="0" applyAlignment="0" applyProtection="0"/>
    <xf numFmtId="0" fontId="30" fillId="46" borderId="0" applyNumberFormat="0" applyBorder="0" applyAlignment="0" applyProtection="0"/>
    <xf numFmtId="0" fontId="30" fillId="37" borderId="0" applyNumberFormat="0" applyBorder="0" applyAlignment="0" applyProtection="0"/>
    <xf numFmtId="0" fontId="30" fillId="34" borderId="0" applyNumberFormat="0" applyBorder="0" applyAlignment="0" applyProtection="0"/>
    <xf numFmtId="0" fontId="30" fillId="39" borderId="0" applyNumberFormat="0" applyBorder="0" applyAlignment="0" applyProtection="0"/>
    <xf numFmtId="0" fontId="30" fillId="43" borderId="0" applyNumberFormat="0" applyBorder="0" applyAlignment="0" applyProtection="0"/>
    <xf numFmtId="0" fontId="30" fillId="53" borderId="0" applyNumberFormat="0" applyBorder="0" applyAlignment="0" applyProtection="0"/>
    <xf numFmtId="0" fontId="30" fillId="46" borderId="0" applyNumberFormat="0" applyBorder="0" applyAlignment="0" applyProtection="0"/>
    <xf numFmtId="0" fontId="30" fillId="39" borderId="0" applyNumberFormat="0" applyBorder="0" applyAlignment="0" applyProtection="0"/>
    <xf numFmtId="0" fontId="30" fillId="54" borderId="0" applyNumberFormat="0" applyBorder="0" applyAlignment="0" applyProtection="0"/>
    <xf numFmtId="0" fontId="31" fillId="59" borderId="0" applyNumberFormat="0" applyBorder="0" applyAlignment="0" applyProtection="0"/>
    <xf numFmtId="0" fontId="31" fillId="43" borderId="0" applyNumberFormat="0" applyBorder="0" applyAlignment="0" applyProtection="0"/>
    <xf numFmtId="0" fontId="31" fillId="53" borderId="0" applyNumberFormat="0" applyBorder="0" applyAlignment="0" applyProtection="0"/>
    <xf numFmtId="0" fontId="31" fillId="60" borderId="0" applyNumberFormat="0" applyBorder="0" applyAlignment="0" applyProtection="0"/>
    <xf numFmtId="0" fontId="31" fillId="61" borderId="0" applyNumberFormat="0" applyBorder="0" applyAlignment="0" applyProtection="0"/>
    <xf numFmtId="0" fontId="31" fillId="62" borderId="0" applyNumberFormat="0" applyBorder="0" applyAlignment="0" applyProtection="0"/>
    <xf numFmtId="0" fontId="31" fillId="68" borderId="0" applyNumberFormat="0" applyBorder="0" applyAlignment="0" applyProtection="0"/>
    <xf numFmtId="0" fontId="31" fillId="73" borderId="0" applyNumberFormat="0" applyBorder="0" applyAlignment="0" applyProtection="0"/>
    <xf numFmtId="0" fontId="31" fillId="78" borderId="0" applyNumberFormat="0" applyBorder="0" applyAlignment="0" applyProtection="0"/>
    <xf numFmtId="0" fontId="31" fillId="68" borderId="0" applyNumberFormat="0" applyBorder="0" applyAlignment="0" applyProtection="0"/>
    <xf numFmtId="0" fontId="31" fillId="83" borderId="0" applyNumberFormat="0" applyBorder="0" applyAlignment="0" applyProtection="0"/>
    <xf numFmtId="0" fontId="31" fillId="85" borderId="0" applyNumberFormat="0" applyBorder="0" applyAlignment="0" applyProtection="0"/>
    <xf numFmtId="0" fontId="47" fillId="88" borderId="0" applyNumberFormat="0" applyBorder="0" applyAlignment="0" applyProtection="0"/>
    <xf numFmtId="0" fontId="49" fillId="89" borderId="20" applyNumberFormat="0" applyAlignment="0" applyProtection="0"/>
    <xf numFmtId="0" fontId="51" fillId="78" borderId="21" applyNumberFormat="0" applyAlignment="0" applyProtection="0"/>
    <xf numFmtId="0" fontId="58" fillId="0" borderId="0" applyNumberFormat="0" applyFill="0" applyBorder="0" applyAlignment="0" applyProtection="0"/>
    <xf numFmtId="0" fontId="55" fillId="81" borderId="0" applyNumberFormat="0" applyBorder="0" applyAlignment="0" applyProtection="0"/>
    <xf numFmtId="0" fontId="60" fillId="0" borderId="22" applyNumberFormat="0" applyFill="0" applyAlignment="0" applyProtection="0"/>
    <xf numFmtId="0" fontId="61" fillId="0" borderId="24" applyNumberFormat="0" applyFill="0" applyAlignment="0" applyProtection="0"/>
    <xf numFmtId="0" fontId="62" fillId="0" borderId="26" applyNumberFormat="0" applyFill="0" applyAlignment="0" applyProtection="0"/>
    <xf numFmtId="0" fontId="62" fillId="0" borderId="0" applyNumberFormat="0" applyFill="0" applyBorder="0" applyAlignment="0" applyProtection="0"/>
    <xf numFmtId="0" fontId="63" fillId="86" borderId="20" applyNumberFormat="0" applyAlignment="0" applyProtection="0"/>
    <xf numFmtId="0" fontId="65" fillId="0" borderId="29" applyNumberFormat="0" applyFill="0" applyAlignment="0" applyProtection="0"/>
    <xf numFmtId="0" fontId="33" fillId="97" borderId="0" applyNumberFormat="0" applyBorder="0" applyAlignment="0" applyProtection="0"/>
    <xf numFmtId="0" fontId="12" fillId="74" borderId="33" applyNumberFormat="0" applyFont="0" applyAlignment="0" applyProtection="0"/>
    <xf numFmtId="0" fontId="64" fillId="89" borderId="28" applyNumberFormat="0" applyAlignment="0" applyProtection="0"/>
    <xf numFmtId="0" fontId="70" fillId="0" borderId="0" applyNumberFormat="0" applyFill="0" applyBorder="0" applyAlignment="0" applyProtection="0"/>
    <xf numFmtId="0" fontId="56" fillId="0" borderId="34" applyNumberFormat="0" applyFill="0" applyAlignment="0" applyProtection="0"/>
    <xf numFmtId="0" fontId="66" fillId="0" borderId="0" applyNumberFormat="0" applyFill="0" applyBorder="0" applyAlignment="0" applyProtection="0"/>
    <xf numFmtId="0" fontId="12" fillId="0" borderId="0"/>
    <xf numFmtId="0" fontId="12" fillId="0" borderId="0" applyNumberFormat="0" applyFill="0" applyBorder="0" applyAlignment="0" applyProtection="0"/>
    <xf numFmtId="0" fontId="12" fillId="0" borderId="0" applyNumberFormat="0" applyFill="0" applyBorder="0" applyAlignment="0" applyProtection="0"/>
    <xf numFmtId="182" fontId="54" fillId="0" borderId="0" applyFill="0" applyBorder="0" applyAlignment="0" applyProtection="0"/>
    <xf numFmtId="0" fontId="6" fillId="0" borderId="0"/>
    <xf numFmtId="0" fontId="30" fillId="35" borderId="0" applyNumberFormat="0" applyBorder="0" applyAlignment="0" applyProtection="0"/>
    <xf numFmtId="0" fontId="30" fillId="34" borderId="0" applyNumberFormat="0" applyBorder="0" applyAlignment="0" applyProtection="0"/>
    <xf numFmtId="0" fontId="30" fillId="36"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41" borderId="0" applyNumberFormat="0" applyBorder="0" applyAlignment="0" applyProtection="0"/>
    <xf numFmtId="0" fontId="30" fillId="40" borderId="0" applyNumberFormat="0" applyBorder="0" applyAlignment="0" applyProtection="0"/>
    <xf numFmtId="0" fontId="30" fillId="34" borderId="0" applyNumberFormat="0" applyBorder="0" applyAlignment="0" applyProtection="0"/>
    <xf numFmtId="0" fontId="83" fillId="61" borderId="0" applyNumberFormat="0" applyBorder="0" applyAlignment="0" applyProtection="0"/>
    <xf numFmtId="0" fontId="83" fillId="43" borderId="0" applyNumberFormat="0" applyBorder="0" applyAlignment="0" applyProtection="0"/>
    <xf numFmtId="0" fontId="83" fillId="41" borderId="0" applyNumberFormat="0" applyBorder="0" applyAlignment="0" applyProtection="0"/>
    <xf numFmtId="0" fontId="83" fillId="40" borderId="0" applyNumberFormat="0" applyBorder="0" applyAlignment="0" applyProtection="0"/>
    <xf numFmtId="0" fontId="83" fillId="61" borderId="0" applyNumberFormat="0" applyBorder="0" applyAlignment="0" applyProtection="0"/>
    <xf numFmtId="0" fontId="83" fillId="34" borderId="0" applyNumberFormat="0" applyBorder="0" applyAlignment="0" applyProtection="0"/>
    <xf numFmtId="0" fontId="64" fillId="101" borderId="28" applyNumberFormat="0" applyAlignment="0" applyProtection="0"/>
    <xf numFmtId="0" fontId="78" fillId="0" borderId="0" applyNumberFormat="0" applyFill="0" applyBorder="0" applyAlignment="0" applyProtection="0"/>
    <xf numFmtId="0" fontId="60" fillId="0" borderId="37" applyNumberFormat="0" applyFill="0" applyAlignment="0" applyProtection="0"/>
    <xf numFmtId="0" fontId="61" fillId="0" borderId="24" applyNumberFormat="0" applyFill="0" applyAlignment="0" applyProtection="0"/>
    <xf numFmtId="0" fontId="62" fillId="0" borderId="38" applyNumberFormat="0" applyFill="0" applyAlignment="0" applyProtection="0"/>
    <xf numFmtId="0" fontId="62" fillId="0" borderId="0" applyNumberFormat="0" applyFill="0" applyBorder="0" applyAlignment="0" applyProtection="0"/>
    <xf numFmtId="0" fontId="30" fillId="69" borderId="0" applyNumberFormat="0" applyBorder="0" applyAlignment="0" applyProtection="0"/>
    <xf numFmtId="0" fontId="12" fillId="36" borderId="33" applyNumberFormat="0" applyFont="0" applyAlignment="0" applyProtection="0"/>
    <xf numFmtId="0" fontId="65" fillId="0" borderId="0" applyNumberFormat="0" applyFill="0" applyBorder="0" applyAlignment="0" applyProtection="0"/>
    <xf numFmtId="0" fontId="84" fillId="0" borderId="0" applyNumberFormat="0" applyFill="0" applyBorder="0" applyAlignment="0" applyProtection="0"/>
    <xf numFmtId="0" fontId="83" fillId="61" borderId="0" applyNumberFormat="0" applyBorder="0" applyAlignment="0" applyProtection="0"/>
    <xf numFmtId="0" fontId="83" fillId="64" borderId="0" applyNumberFormat="0" applyBorder="0" applyAlignment="0" applyProtection="0"/>
    <xf numFmtId="0" fontId="83" fillId="100" borderId="0" applyNumberFormat="0" applyBorder="0" applyAlignment="0" applyProtection="0"/>
    <xf numFmtId="0" fontId="83" fillId="82" borderId="0" applyNumberFormat="0" applyBorder="0" applyAlignment="0" applyProtection="0"/>
    <xf numFmtId="0" fontId="83" fillId="61" borderId="0" applyNumberFormat="0" applyBorder="0" applyAlignment="0" applyProtection="0"/>
    <xf numFmtId="0" fontId="83" fillId="64" borderId="0" applyNumberFormat="0" applyBorder="0" applyAlignment="0" applyProtection="0"/>
    <xf numFmtId="0" fontId="85" fillId="44" borderId="21" applyNumberFormat="0" applyAlignment="0" applyProtection="0"/>
    <xf numFmtId="0" fontId="76" fillId="101" borderId="39" applyNumberFormat="0" applyAlignment="0" applyProtection="0"/>
    <xf numFmtId="170" fontId="12" fillId="0" borderId="0" applyFont="0" applyFill="0" applyBorder="0" applyAlignment="0" applyProtection="0"/>
    <xf numFmtId="0" fontId="63" fillId="34" borderId="39" applyNumberFormat="0" applyAlignment="0" applyProtection="0"/>
    <xf numFmtId="0" fontId="56" fillId="0" borderId="40" applyNumberFormat="0" applyFill="0" applyAlignment="0" applyProtection="0"/>
    <xf numFmtId="0" fontId="30" fillId="86" borderId="0" applyNumberFormat="0" applyBorder="0" applyAlignment="0" applyProtection="0"/>
    <xf numFmtId="0" fontId="30" fillId="86" borderId="0" applyNumberFormat="0" applyBorder="0" applyAlignment="0" applyProtection="0"/>
    <xf numFmtId="0" fontId="30" fillId="74" borderId="0" applyNumberFormat="0" applyBorder="0" applyAlignment="0" applyProtection="0"/>
    <xf numFmtId="0" fontId="30" fillId="74" borderId="0" applyNumberFormat="0" applyBorder="0" applyAlignment="0" applyProtection="0"/>
    <xf numFmtId="0" fontId="30" fillId="69" borderId="0" applyNumberFormat="0" applyBorder="0" applyAlignment="0" applyProtection="0"/>
    <xf numFmtId="0" fontId="30" fillId="84" borderId="0" applyNumberFormat="0" applyBorder="0" applyAlignment="0" applyProtection="0"/>
    <xf numFmtId="0" fontId="30" fillId="84" borderId="0" applyNumberFormat="0" applyBorder="0" applyAlignment="0" applyProtection="0"/>
    <xf numFmtId="0" fontId="30" fillId="76" borderId="0" applyNumberFormat="0" applyBorder="0" applyAlignment="0" applyProtection="0"/>
    <xf numFmtId="0" fontId="30" fillId="76" borderId="0" applyNumberFormat="0" applyBorder="0" applyAlignment="0" applyProtection="0"/>
    <xf numFmtId="0" fontId="30" fillId="69" borderId="0" applyNumberFormat="0" applyBorder="0" applyAlignment="0" applyProtection="0"/>
    <xf numFmtId="0" fontId="30" fillId="69" borderId="0" applyNumberFormat="0" applyBorder="0" applyAlignment="0" applyProtection="0"/>
    <xf numFmtId="0" fontId="30" fillId="81" borderId="0" applyNumberFormat="0" applyBorder="0" applyAlignment="0" applyProtection="0"/>
    <xf numFmtId="0" fontId="30" fillId="81" borderId="0" applyNumberFormat="0" applyBorder="0" applyAlignment="0" applyProtection="0"/>
    <xf numFmtId="0" fontId="30" fillId="74" borderId="0" applyNumberFormat="0" applyBorder="0" applyAlignment="0" applyProtection="0"/>
    <xf numFmtId="0" fontId="30" fillId="74" borderId="0" applyNumberFormat="0" applyBorder="0" applyAlignment="0" applyProtection="0"/>
    <xf numFmtId="0" fontId="30" fillId="76" borderId="0" applyNumberFormat="0" applyBorder="0" applyAlignment="0" applyProtection="0"/>
    <xf numFmtId="0" fontId="30" fillId="76" borderId="0" applyNumberFormat="0" applyBorder="0" applyAlignment="0" applyProtection="0"/>
    <xf numFmtId="0" fontId="30" fillId="74" borderId="0" applyNumberFormat="0" applyBorder="0" applyAlignment="0" applyProtection="0"/>
    <xf numFmtId="0" fontId="30" fillId="74" borderId="0" applyNumberFormat="0" applyBorder="0" applyAlignment="0" applyProtection="0"/>
    <xf numFmtId="0" fontId="30" fillId="69" borderId="0" applyNumberFormat="0" applyBorder="0" applyAlignment="0" applyProtection="0"/>
    <xf numFmtId="0" fontId="30" fillId="69" borderId="0" applyNumberFormat="0" applyBorder="0" applyAlignment="0" applyProtection="0"/>
    <xf numFmtId="0" fontId="30" fillId="69" borderId="0" applyNumberFormat="0" applyBorder="0" applyAlignment="0" applyProtection="0"/>
    <xf numFmtId="0" fontId="30" fillId="69" borderId="0" applyNumberFormat="0" applyBorder="0" applyAlignment="0" applyProtection="0"/>
    <xf numFmtId="0" fontId="30" fillId="0" borderId="0"/>
    <xf numFmtId="0" fontId="30" fillId="0" borderId="0"/>
    <xf numFmtId="0" fontId="30" fillId="0" borderId="0"/>
    <xf numFmtId="0" fontId="12" fillId="0" borderId="0"/>
    <xf numFmtId="0" fontId="12" fillId="0" borderId="0"/>
    <xf numFmtId="0" fontId="12" fillId="0" borderId="0"/>
    <xf numFmtId="0" fontId="12" fillId="0" borderId="0" applyNumberFormat="0" applyFill="0" applyBorder="0" applyAlignment="0" applyProtection="0"/>
    <xf numFmtId="9" fontId="54" fillId="0" borderId="0" applyFill="0" applyBorder="0" applyAlignment="0" applyProtection="0"/>
    <xf numFmtId="0" fontId="54" fillId="0" borderId="0"/>
    <xf numFmtId="170" fontId="12" fillId="0" borderId="0" applyFont="0" applyFill="0" applyBorder="0" applyAlignment="0" applyProtection="0"/>
    <xf numFmtId="0" fontId="66" fillId="0" borderId="30" applyNumberFormat="0" applyFill="0" applyAlignment="0" applyProtection="0"/>
    <xf numFmtId="0" fontId="9" fillId="0" borderId="0"/>
    <xf numFmtId="0" fontId="15" fillId="0" borderId="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57" fillId="0" borderId="0" applyFont="0" applyFill="0" applyBorder="0" applyAlignment="0" applyProtection="0"/>
    <xf numFmtId="164" fontId="81" fillId="0" borderId="0" applyFont="0" applyFill="0" applyBorder="0" applyAlignment="0" applyProtection="0"/>
    <xf numFmtId="0" fontId="90" fillId="0" borderId="52">
      <alignment horizontal="left" vertical="center"/>
    </xf>
    <xf numFmtId="0" fontId="91" fillId="0" borderId="0" applyFill="0" applyBorder="0">
      <alignment horizontal="left" vertical="center"/>
    </xf>
    <xf numFmtId="0" fontId="92" fillId="103" borderId="0" applyBorder="0">
      <alignment horizontal="left" vertical="center" wrapText="1" indent="1"/>
      <protection locked="0"/>
    </xf>
    <xf numFmtId="164" fontId="92" fillId="0" borderId="0" applyFill="0" applyBorder="0">
      <alignment horizontal="left" vertical="center" wrapText="1"/>
    </xf>
    <xf numFmtId="0" fontId="93" fillId="0" borderId="0" applyNumberFormat="0" applyFill="0" applyBorder="0" applyProtection="0">
      <alignment horizontal="left" vertical="top"/>
    </xf>
    <xf numFmtId="164" fontId="92" fillId="0" borderId="53">
      <alignment horizontal="left" vertical="center" wrapText="1"/>
    </xf>
    <xf numFmtId="167" fontId="92" fillId="103" borderId="54" applyBorder="0">
      <alignment horizontal="left" vertical="center" wrapText="1" indent="1"/>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1"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18" borderId="0" applyNumberFormat="0" applyBorder="0" applyAlignment="0" applyProtection="0"/>
    <xf numFmtId="0" fontId="3" fillId="0" borderId="0"/>
    <xf numFmtId="0" fontId="3" fillId="0" borderId="0"/>
    <xf numFmtId="0" fontId="3" fillId="0" borderId="0"/>
    <xf numFmtId="0" fontId="3" fillId="11"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15" borderId="0" applyNumberFormat="0" applyBorder="0" applyAlignment="0" applyProtection="0"/>
    <xf numFmtId="0" fontId="3" fillId="0" borderId="0"/>
    <xf numFmtId="0" fontId="3" fillId="15" borderId="0" applyNumberFormat="0" applyBorder="0" applyAlignment="0" applyProtection="0"/>
    <xf numFmtId="0" fontId="3" fillId="0" borderId="0"/>
    <xf numFmtId="0" fontId="3" fillId="11" borderId="0" applyNumberFormat="0" applyBorder="0" applyAlignment="0" applyProtection="0"/>
    <xf numFmtId="0" fontId="3" fillId="26" borderId="0" applyNumberFormat="0" applyBorder="0" applyAlignment="0" applyProtection="0"/>
    <xf numFmtId="0" fontId="3" fillId="0" borderId="0"/>
    <xf numFmtId="0" fontId="3" fillId="0" borderId="0"/>
    <xf numFmtId="0" fontId="3" fillId="0" borderId="0"/>
    <xf numFmtId="0" fontId="3" fillId="23" borderId="0" applyNumberFormat="0" applyBorder="0" applyAlignment="0" applyProtection="0"/>
    <xf numFmtId="0" fontId="3" fillId="14"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0" borderId="0"/>
    <xf numFmtId="0" fontId="3" fillId="31"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19" borderId="0" applyNumberFormat="0" applyBorder="0" applyAlignment="0" applyProtection="0"/>
    <xf numFmtId="0" fontId="3" fillId="15" borderId="0" applyNumberFormat="0" applyBorder="0" applyAlignment="0" applyProtection="0"/>
    <xf numFmtId="0" fontId="3" fillId="1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30"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3" fillId="22"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18" borderId="0" applyNumberFormat="0" applyBorder="0" applyAlignment="0" applyProtection="0"/>
    <xf numFmtId="9" fontId="3" fillId="0" borderId="0" applyFont="0" applyFill="0" applyBorder="0" applyAlignment="0" applyProtection="0"/>
    <xf numFmtId="0" fontId="3" fillId="14" borderId="0" applyNumberFormat="0" applyBorder="0" applyAlignment="0" applyProtection="0"/>
    <xf numFmtId="0" fontId="3" fillId="0" borderId="0"/>
    <xf numFmtId="0" fontId="3" fillId="30" borderId="0" applyNumberFormat="0" applyBorder="0" applyAlignment="0" applyProtection="0"/>
    <xf numFmtId="0" fontId="3" fillId="0" borderId="0"/>
    <xf numFmtId="0" fontId="3" fillId="31" borderId="0" applyNumberFormat="0" applyBorder="0" applyAlignment="0" applyProtection="0"/>
    <xf numFmtId="0" fontId="3" fillId="1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19" borderId="0" applyNumberFormat="0" applyBorder="0" applyAlignment="0" applyProtection="0"/>
    <xf numFmtId="0" fontId="3" fillId="0" borderId="0"/>
    <xf numFmtId="0" fontId="3" fillId="0" borderId="0"/>
    <xf numFmtId="0" fontId="3" fillId="22" borderId="0" applyNumberFormat="0" applyBorder="0" applyAlignment="0" applyProtection="0"/>
    <xf numFmtId="0" fontId="3" fillId="18" borderId="0" applyNumberFormat="0" applyBorder="0" applyAlignment="0" applyProtection="0"/>
    <xf numFmtId="0" fontId="3" fillId="0" borderId="0"/>
    <xf numFmtId="0" fontId="3" fillId="0" borderId="0"/>
    <xf numFmtId="0" fontId="3" fillId="27" borderId="0" applyNumberFormat="0" applyBorder="0" applyAlignment="0" applyProtection="0"/>
    <xf numFmtId="0" fontId="3" fillId="0" borderId="0"/>
    <xf numFmtId="0" fontId="3" fillId="22" borderId="0" applyNumberFormat="0" applyBorder="0" applyAlignment="0" applyProtection="0"/>
    <xf numFmtId="0" fontId="3" fillId="23"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0" borderId="0"/>
    <xf numFmtId="0" fontId="3" fillId="19" borderId="0" applyNumberFormat="0" applyBorder="0" applyAlignment="0" applyProtection="0"/>
    <xf numFmtId="0" fontId="3" fillId="22" borderId="0" applyNumberFormat="0" applyBorder="0" applyAlignment="0" applyProtection="0"/>
    <xf numFmtId="0" fontId="3" fillId="10" borderId="0" applyNumberFormat="0" applyBorder="0" applyAlignment="0" applyProtection="0"/>
    <xf numFmtId="0" fontId="3" fillId="0" borderId="0"/>
    <xf numFmtId="0" fontId="3" fillId="0" borderId="0"/>
    <xf numFmtId="0" fontId="3" fillId="0" borderId="0"/>
    <xf numFmtId="0" fontId="3" fillId="0" borderId="0"/>
    <xf numFmtId="0" fontId="3"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18" borderId="0" applyNumberFormat="0" applyBorder="0" applyAlignment="0" applyProtection="0"/>
    <xf numFmtId="0" fontId="2" fillId="0" borderId="0"/>
    <xf numFmtId="0" fontId="2" fillId="0" borderId="0"/>
    <xf numFmtId="0" fontId="2" fillId="0" borderId="0"/>
    <xf numFmtId="0" fontId="2" fillId="1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15" borderId="0" applyNumberFormat="0" applyBorder="0" applyAlignment="0" applyProtection="0"/>
    <xf numFmtId="0" fontId="2" fillId="0" borderId="0"/>
    <xf numFmtId="0" fontId="2" fillId="15" borderId="0" applyNumberFormat="0" applyBorder="0" applyAlignment="0" applyProtection="0"/>
    <xf numFmtId="0" fontId="2" fillId="0" borderId="0"/>
    <xf numFmtId="0" fontId="2" fillId="11" borderId="0" applyNumberFormat="0" applyBorder="0" applyAlignment="0" applyProtection="0"/>
    <xf numFmtId="0" fontId="2" fillId="26" borderId="0" applyNumberFormat="0" applyBorder="0" applyAlignment="0" applyProtection="0"/>
    <xf numFmtId="0" fontId="2" fillId="0" borderId="0"/>
    <xf numFmtId="0" fontId="2" fillId="0" borderId="0"/>
    <xf numFmtId="0" fontId="2" fillId="0" borderId="0"/>
    <xf numFmtId="0" fontId="2" fillId="23" borderId="0" applyNumberFormat="0" applyBorder="0" applyAlignment="0" applyProtection="0"/>
    <xf numFmtId="0" fontId="2" fillId="14"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0" borderId="0"/>
    <xf numFmtId="0" fontId="2" fillId="31"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19" borderId="0" applyNumberFormat="0" applyBorder="0" applyAlignment="0" applyProtection="0"/>
    <xf numFmtId="0" fontId="2" fillId="15" borderId="0" applyNumberFormat="0" applyBorder="0" applyAlignment="0" applyProtection="0"/>
    <xf numFmtId="0" fontId="2" fillId="10"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30"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22"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2" fillId="10"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18" borderId="0" applyNumberFormat="0" applyBorder="0" applyAlignment="0" applyProtection="0"/>
    <xf numFmtId="9" fontId="2" fillId="0" borderId="0" applyFont="0" applyFill="0" applyBorder="0" applyAlignment="0" applyProtection="0"/>
    <xf numFmtId="0" fontId="2" fillId="14" borderId="0" applyNumberFormat="0" applyBorder="0" applyAlignment="0" applyProtection="0"/>
    <xf numFmtId="0" fontId="2" fillId="0" borderId="0"/>
    <xf numFmtId="0" fontId="2" fillId="30" borderId="0" applyNumberFormat="0" applyBorder="0" applyAlignment="0" applyProtection="0"/>
    <xf numFmtId="0" fontId="2" fillId="0" borderId="0"/>
    <xf numFmtId="0" fontId="2" fillId="31" borderId="0" applyNumberFormat="0" applyBorder="0" applyAlignment="0" applyProtection="0"/>
    <xf numFmtId="0" fontId="2" fillId="1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19" borderId="0" applyNumberFormat="0" applyBorder="0" applyAlignment="0" applyProtection="0"/>
    <xf numFmtId="0" fontId="2" fillId="0" borderId="0"/>
    <xf numFmtId="0" fontId="2" fillId="0" borderId="0"/>
    <xf numFmtId="0" fontId="2" fillId="22" borderId="0" applyNumberFormat="0" applyBorder="0" applyAlignment="0" applyProtection="0"/>
    <xf numFmtId="0" fontId="2" fillId="18" borderId="0" applyNumberFormat="0" applyBorder="0" applyAlignment="0" applyProtection="0"/>
    <xf numFmtId="0" fontId="2" fillId="0" borderId="0"/>
    <xf numFmtId="0" fontId="2" fillId="0" borderId="0"/>
    <xf numFmtId="0" fontId="2" fillId="27" borderId="0" applyNumberFormat="0" applyBorder="0" applyAlignment="0" applyProtection="0"/>
    <xf numFmtId="0" fontId="2" fillId="0" borderId="0"/>
    <xf numFmtId="0" fontId="2" fillId="22" borderId="0" applyNumberFormat="0" applyBorder="0" applyAlignment="0" applyProtection="0"/>
    <xf numFmtId="0" fontId="2" fillId="23"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0" borderId="0"/>
    <xf numFmtId="0" fontId="2" fillId="19" borderId="0" applyNumberFormat="0" applyBorder="0" applyAlignment="0" applyProtection="0"/>
    <xf numFmtId="0" fontId="2" fillId="22" borderId="0" applyNumberFormat="0" applyBorder="0" applyAlignment="0" applyProtection="0"/>
    <xf numFmtId="0" fontId="2" fillId="10" borderId="0" applyNumberFormat="0" applyBorder="0" applyAlignment="0" applyProtection="0"/>
    <xf numFmtId="0" fontId="2" fillId="0" borderId="0"/>
    <xf numFmtId="0" fontId="2" fillId="0" borderId="0"/>
    <xf numFmtId="0" fontId="2" fillId="0" borderId="0"/>
    <xf numFmtId="0" fontId="2" fillId="0" borderId="0"/>
    <xf numFmtId="0" fontId="2"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43" fillId="0" borderId="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1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18" borderId="0" applyNumberFormat="0" applyBorder="0" applyAlignment="0" applyProtection="0"/>
    <xf numFmtId="0" fontId="1" fillId="27" borderId="0" applyNumberFormat="0" applyBorder="0" applyAlignment="0" applyProtection="0"/>
    <xf numFmtId="0" fontId="1" fillId="0" borderId="0"/>
    <xf numFmtId="9" fontId="1" fillId="0" borderId="0" applyFont="0" applyFill="0" applyBorder="0" applyAlignment="0" applyProtection="0"/>
    <xf numFmtId="0" fontId="1" fillId="14" borderId="0" applyNumberFormat="0" applyBorder="0" applyAlignment="0" applyProtection="0"/>
    <xf numFmtId="0" fontId="1" fillId="19" borderId="0" applyNumberFormat="0" applyBorder="0" applyAlignment="0" applyProtection="0"/>
    <xf numFmtId="0" fontId="55" fillId="81"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10" borderId="0" applyNumberFormat="0" applyBorder="0" applyAlignment="0" applyProtection="0"/>
    <xf numFmtId="9" fontId="1" fillId="0" borderId="0" applyFont="0" applyFill="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0" borderId="0"/>
    <xf numFmtId="0" fontId="1" fillId="1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43"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43" fillId="0" borderId="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43" fillId="0" borderId="0"/>
    <xf numFmtId="0" fontId="1" fillId="0" borderId="0"/>
    <xf numFmtId="0" fontId="1" fillId="0" borderId="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43" fillId="0" borderId="0"/>
    <xf numFmtId="0" fontId="1" fillId="0" borderId="0"/>
    <xf numFmtId="44" fontId="1" fillId="0" borderId="0" applyFont="0" applyFill="0" applyBorder="0" applyAlignment="0" applyProtection="0"/>
    <xf numFmtId="49" fontId="38" fillId="0" borderId="0">
      <alignment horizontal="left" vertical="top" wrapText="1"/>
    </xf>
    <xf numFmtId="183" fontId="46"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7" fillId="36" borderId="33" applyNumberFormat="0" applyFont="0" applyAlignment="0" applyProtection="0"/>
    <xf numFmtId="0" fontId="1" fillId="0" borderId="0"/>
    <xf numFmtId="0" fontId="1" fillId="26" borderId="0" applyNumberFormat="0" applyBorder="0" applyAlignment="0" applyProtection="0"/>
    <xf numFmtId="0" fontId="1" fillId="0" borderId="0"/>
    <xf numFmtId="0" fontId="1" fillId="0" borderId="0"/>
    <xf numFmtId="0" fontId="64" fillId="35" borderId="28" applyNumberForma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63" fillId="41" borderId="20" applyNumberFormat="0" applyAlignment="0" applyProtection="0"/>
    <xf numFmtId="0" fontId="49" fillId="90" borderId="20" applyNumberFormat="0" applyAlignment="0" applyProtection="0"/>
    <xf numFmtId="0" fontId="1" fillId="26" borderId="0" applyNumberFormat="0" applyBorder="0" applyAlignment="0" applyProtection="0"/>
    <xf numFmtId="0" fontId="56" fillId="0" borderId="34"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76" fillId="40" borderId="20" applyNumberFormat="0" applyAlignment="0" applyProtection="0"/>
    <xf numFmtId="0" fontId="64" fillId="89" borderId="28" applyNumberFormat="0" applyAlignment="0" applyProtection="0"/>
    <xf numFmtId="0" fontId="1" fillId="0" borderId="0"/>
    <xf numFmtId="0" fontId="1" fillId="0" borderId="0"/>
    <xf numFmtId="0" fontId="56" fillId="0" borderId="34" applyNumberFormat="0" applyFill="0" applyAlignment="0" applyProtection="0"/>
    <xf numFmtId="0" fontId="64" fillId="89" borderId="28" applyNumberFormat="0" applyAlignment="0" applyProtection="0"/>
    <xf numFmtId="0" fontId="49" fillId="89" borderId="20" applyNumberFormat="0" applyAlignment="0" applyProtection="0"/>
    <xf numFmtId="0" fontId="49" fillId="89" borderId="20" applyNumberFormat="0" applyAlignment="0" applyProtection="0"/>
    <xf numFmtId="0" fontId="1" fillId="14" borderId="0" applyNumberFormat="0" applyBorder="0" applyAlignment="0" applyProtection="0"/>
    <xf numFmtId="0" fontId="1" fillId="22"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56" fillId="0" borderId="36" applyNumberFormat="0" applyFill="0" applyAlignment="0" applyProtection="0"/>
    <xf numFmtId="0" fontId="63" fillId="34" borderId="20" applyNumberFormat="0" applyAlignment="0" applyProtection="0"/>
    <xf numFmtId="0" fontId="56" fillId="0" borderId="35" applyNumberFormat="0" applyFill="0" applyAlignment="0" applyProtection="0"/>
    <xf numFmtId="0" fontId="56" fillId="0" borderId="34" applyNumberFormat="0" applyFill="0" applyAlignment="0" applyProtection="0"/>
    <xf numFmtId="0" fontId="57" fillId="36" borderId="33" applyNumberFormat="0" applyFont="0" applyAlignment="0" applyProtection="0"/>
    <xf numFmtId="0" fontId="64" fillId="90" borderId="28" applyNumberFormat="0" applyAlignment="0" applyProtection="0"/>
    <xf numFmtId="0" fontId="64" fillId="35" borderId="28" applyNumberFormat="0" applyAlignment="0" applyProtection="0"/>
    <xf numFmtId="0" fontId="64" fillId="89" borderId="28" applyNumberFormat="0" applyAlignment="0" applyProtection="0"/>
    <xf numFmtId="0" fontId="12" fillId="74" borderId="33" applyNumberFormat="0" applyFont="0" applyAlignment="0" applyProtection="0"/>
    <xf numFmtId="0" fontId="63" fillId="52" borderId="20" applyNumberFormat="0" applyAlignment="0" applyProtection="0"/>
    <xf numFmtId="0" fontId="63" fillId="86" borderId="20" applyNumberFormat="0" applyAlignment="0" applyProtection="0"/>
    <xf numFmtId="0" fontId="49" fillId="89" borderId="20" applyNumberFormat="0" applyAlignment="0" applyProtection="0"/>
    <xf numFmtId="0" fontId="50" fillId="35" borderId="20" applyNumberFormat="0" applyAlignment="0" applyProtection="0"/>
    <xf numFmtId="0" fontId="49" fillId="90" borderId="20" applyNumberFormat="0" applyAlignment="0" applyProtection="0"/>
    <xf numFmtId="0" fontId="49" fillId="89" borderId="20" applyNumberFormat="0" applyAlignment="0" applyProtection="0"/>
    <xf numFmtId="0" fontId="63" fillId="86" borderId="20" applyNumberFormat="0" applyAlignment="0" applyProtection="0"/>
    <xf numFmtId="0" fontId="63" fillId="41" borderId="20" applyNumberFormat="0" applyAlignment="0" applyProtection="0"/>
    <xf numFmtId="0" fontId="63" fillId="52" borderId="20" applyNumberFormat="0" applyAlignment="0" applyProtection="0"/>
    <xf numFmtId="0" fontId="64" fillId="40" borderId="28" applyNumberFormat="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64" fillId="89" borderId="28" applyNumberFormat="0" applyAlignment="0" applyProtection="0"/>
    <xf numFmtId="0" fontId="1" fillId="0" borderId="0"/>
    <xf numFmtId="0" fontId="13" fillId="36" borderId="33" applyNumberFormat="0" applyFont="0" applyAlignment="0" applyProtection="0"/>
    <xf numFmtId="0" fontId="1" fillId="0" borderId="0"/>
    <xf numFmtId="0" fontId="1" fillId="0" borderId="0"/>
    <xf numFmtId="0" fontId="12" fillId="74" borderId="33" applyNumberFormat="0" applyFont="0" applyAlignment="0" applyProtection="0"/>
    <xf numFmtId="0" fontId="1" fillId="0" borderId="0"/>
    <xf numFmtId="0" fontId="1" fillId="18"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2" fillId="74" borderId="33" applyNumberFormat="0" applyFont="0" applyAlignment="0" applyProtection="0"/>
    <xf numFmtId="0" fontId="13" fillId="36" borderId="33" applyNumberFormat="0" applyFont="0" applyAlignment="0" applyProtection="0"/>
    <xf numFmtId="0" fontId="74" fillId="75" borderId="33" applyNumberFormat="0" applyAlignment="0" applyProtection="0"/>
    <xf numFmtId="0" fontId="57" fillId="36" borderId="33" applyNumberFormat="0" applyFont="0" applyAlignment="0" applyProtection="0"/>
    <xf numFmtId="0" fontId="1" fillId="0" borderId="0"/>
    <xf numFmtId="0" fontId="64" fillId="89" borderId="28" applyNumberFormat="0" applyAlignment="0" applyProtection="0"/>
    <xf numFmtId="0" fontId="64" fillId="35" borderId="28" applyNumberFormat="0" applyAlignment="0" applyProtection="0"/>
    <xf numFmtId="0" fontId="64" fillId="90" borderId="28" applyNumberFormat="0" applyAlignment="0" applyProtection="0"/>
    <xf numFmtId="0" fontId="1" fillId="0" borderId="0"/>
    <xf numFmtId="0" fontId="1" fillId="0" borderId="0"/>
    <xf numFmtId="0" fontId="76" fillId="40" borderId="20" applyNumberFormat="0" applyAlignment="0" applyProtection="0"/>
    <xf numFmtId="0" fontId="56" fillId="0" borderId="34" applyNumberFormat="0" applyFill="0" applyAlignment="0" applyProtection="0"/>
    <xf numFmtId="0" fontId="56" fillId="0" borderId="35" applyNumberFormat="0" applyFill="0" applyAlignment="0" applyProtection="0"/>
    <xf numFmtId="0" fontId="63" fillId="34" borderId="20" applyNumberFormat="0" applyAlignment="0" applyProtection="0"/>
    <xf numFmtId="0" fontId="64" fillId="89" borderId="28" applyNumberFormat="0" applyAlignment="0" applyProtection="0"/>
    <xf numFmtId="0" fontId="1" fillId="0" borderId="0"/>
    <xf numFmtId="0" fontId="50" fillId="35" borderId="20" applyNumberFormat="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63" fillId="34" borderId="20" applyNumberFormat="0" applyAlignment="0" applyProtection="0"/>
    <xf numFmtId="0" fontId="56" fillId="0" borderId="36" applyNumberFormat="0" applyFill="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9" fontId="1" fillId="0" borderId="0" applyFont="0" applyFill="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0" borderId="0"/>
    <xf numFmtId="0" fontId="12" fillId="74" borderId="33" applyNumberFormat="0" applyFont="0" applyAlignment="0" applyProtection="0"/>
    <xf numFmtId="0" fontId="63" fillId="86" borderId="20" applyNumberFormat="0" applyAlignment="0" applyProtection="0"/>
    <xf numFmtId="0" fontId="1" fillId="30" borderId="0" applyNumberFormat="0" applyBorder="0" applyAlignment="0" applyProtection="0"/>
    <xf numFmtId="0" fontId="49" fillId="90" borderId="20" applyNumberFormat="0" applyAlignment="0" applyProtection="0"/>
    <xf numFmtId="0" fontId="1" fillId="0" borderId="0"/>
    <xf numFmtId="0" fontId="64" fillId="40" borderId="28" applyNumberFormat="0" applyAlignment="0" applyProtection="0"/>
    <xf numFmtId="0" fontId="49" fillId="89" borderId="20" applyNumberFormat="0" applyAlignment="0" applyProtection="0"/>
    <xf numFmtId="0" fontId="50" fillId="35" borderId="20" applyNumberFormat="0" applyAlignment="0" applyProtection="0"/>
    <xf numFmtId="0" fontId="63" fillId="86" borderId="20" applyNumberFormat="0" applyAlignment="0" applyProtection="0"/>
    <xf numFmtId="0" fontId="1" fillId="15" borderId="0" applyNumberFormat="0" applyBorder="0" applyAlignment="0" applyProtection="0"/>
    <xf numFmtId="0" fontId="12" fillId="74" borderId="33" applyNumberFormat="0" applyFont="0" applyAlignment="0" applyProtection="0"/>
    <xf numFmtId="0" fontId="64" fillId="89" borderId="28" applyNumberFormat="0" applyAlignment="0" applyProtection="0"/>
    <xf numFmtId="0" fontId="56" fillId="0" borderId="34" applyNumberFormat="0" applyFill="0" applyAlignment="0" applyProtection="0"/>
    <xf numFmtId="0" fontId="1" fillId="0" borderId="0"/>
    <xf numFmtId="0" fontId="1" fillId="11" borderId="0" applyNumberFormat="0" applyBorder="0" applyAlignment="0" applyProtection="0"/>
    <xf numFmtId="0" fontId="1" fillId="23" borderId="0" applyNumberFormat="0" applyBorder="0" applyAlignment="0" applyProtection="0"/>
    <xf numFmtId="0" fontId="64" fillId="101" borderId="28" applyNumberFormat="0" applyAlignment="0" applyProtection="0"/>
    <xf numFmtId="0" fontId="1" fillId="0" borderId="0"/>
    <xf numFmtId="0" fontId="1" fillId="0" borderId="0"/>
    <xf numFmtId="0" fontId="1" fillId="0" borderId="0"/>
    <xf numFmtId="0" fontId="64" fillId="101" borderId="28" applyNumberFormat="0" applyAlignment="0" applyProtection="0"/>
    <xf numFmtId="0" fontId="12" fillId="36" borderId="33" applyNumberFormat="0" applyFont="0" applyAlignment="0" applyProtection="0"/>
    <xf numFmtId="0" fontId="1" fillId="0" borderId="0"/>
    <xf numFmtId="0" fontId="1" fillId="0" borderId="0"/>
    <xf numFmtId="0" fontId="76" fillId="101" borderId="39" applyNumberFormat="0" applyAlignment="0" applyProtection="0"/>
    <xf numFmtId="0" fontId="1" fillId="11" borderId="0" applyNumberFormat="0" applyBorder="0" applyAlignment="0" applyProtection="0"/>
    <xf numFmtId="0" fontId="63" fillId="34" borderId="39" applyNumberFormat="0" applyAlignment="0" applyProtection="0"/>
    <xf numFmtId="0" fontId="56" fillId="0" borderId="40" applyNumberFormat="0" applyFill="0" applyAlignment="0" applyProtection="0"/>
    <xf numFmtId="0" fontId="13" fillId="36" borderId="33" applyNumberFormat="0" applyFont="0" applyAlignment="0" applyProtection="0"/>
    <xf numFmtId="0" fontId="74" fillId="75" borderId="33" applyNumberFormat="0" applyAlignment="0" applyProtection="0"/>
    <xf numFmtId="0" fontId="76" fillId="40" borderId="20" applyNumberFormat="0" applyAlignment="0" applyProtection="0"/>
    <xf numFmtId="0" fontId="1" fillId="10" borderId="0" applyNumberFormat="0" applyBorder="0" applyAlignment="0" applyProtection="0"/>
    <xf numFmtId="0" fontId="56" fillId="0" borderId="35" applyNumberFormat="0" applyFill="0" applyAlignment="0" applyProtection="0"/>
    <xf numFmtId="0" fontId="74" fillId="75" borderId="33" applyNumberFormat="0" applyAlignment="0" applyProtection="0"/>
    <xf numFmtId="0" fontId="1" fillId="19" borderId="0" applyNumberFormat="0" applyBorder="0" applyAlignment="0" applyProtection="0"/>
    <xf numFmtId="0" fontId="63" fillId="86" borderId="20" applyNumberFormat="0" applyAlignment="0" applyProtection="0"/>
    <xf numFmtId="0" fontId="1" fillId="10"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63" fillId="86" borderId="20" applyNumberFormat="0" applyAlignment="0" applyProtection="0"/>
    <xf numFmtId="0" fontId="1" fillId="19"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3"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0" fillId="35" borderId="20" applyNumberFormat="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11"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15" borderId="0" applyNumberFormat="0" applyBorder="0" applyAlignment="0" applyProtection="0"/>
    <xf numFmtId="0" fontId="64" fillId="89" borderId="2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74" fillId="75" borderId="33" applyNumberFormat="0" applyAlignment="0" applyProtection="0"/>
    <xf numFmtId="0" fontId="12" fillId="36" borderId="33" applyNumberFormat="0" applyFont="0" applyAlignment="0" applyProtection="0"/>
    <xf numFmtId="0" fontId="76" fillId="101" borderId="39" applyNumberFormat="0" applyAlignment="0" applyProtection="0"/>
    <xf numFmtId="0" fontId="63" fillId="34" borderId="39" applyNumberFormat="0" applyAlignment="0" applyProtection="0"/>
    <xf numFmtId="0" fontId="56" fillId="0" borderId="40" applyNumberFormat="0" applyFill="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30"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15" borderId="0" applyNumberFormat="0" applyBorder="0" applyAlignment="0" applyProtection="0"/>
    <xf numFmtId="0" fontId="43" fillId="0" borderId="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6" borderId="0" applyNumberFormat="0" applyBorder="0" applyAlignment="0" applyProtection="0"/>
    <xf numFmtId="0" fontId="43"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6" fillId="0" borderId="36" applyNumberFormat="0" applyFill="0" applyAlignment="0" applyProtection="0"/>
    <xf numFmtId="0" fontId="49" fillId="89" borderId="20" applyNumberFormat="0" applyAlignment="0" applyProtection="0"/>
    <xf numFmtId="0" fontId="1" fillId="23"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7" fillId="36" borderId="33" applyNumberFormat="0" applyFont="0" applyAlignment="0" applyProtection="0"/>
    <xf numFmtId="0" fontId="13" fillId="36" borderId="33" applyNumberFormat="0" applyFont="0" applyAlignment="0" applyProtection="0"/>
    <xf numFmtId="0" fontId="64" fillId="101" borderId="28" applyNumberFormat="0" applyAlignment="0" applyProtection="0"/>
    <xf numFmtId="0" fontId="1" fillId="0" borderId="0"/>
    <xf numFmtId="0" fontId="1" fillId="27" borderId="0" applyNumberFormat="0" applyBorder="0" applyAlignment="0" applyProtection="0"/>
    <xf numFmtId="0" fontId="1" fillId="14" borderId="0" applyNumberFormat="0" applyBorder="0" applyAlignment="0" applyProtection="0"/>
    <xf numFmtId="0" fontId="49" fillId="89" borderId="20" applyNumberFormat="0" applyAlignment="0" applyProtection="0"/>
    <xf numFmtId="0" fontId="74" fillId="75" borderId="33" applyNumberFormat="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10" borderId="0" applyNumberFormat="0" applyBorder="0" applyAlignment="0" applyProtection="0"/>
    <xf numFmtId="0" fontId="64" fillId="89" borderId="28" applyNumberFormat="0" applyAlignment="0" applyProtection="0"/>
    <xf numFmtId="0" fontId="1" fillId="0" borderId="0"/>
    <xf numFmtId="0" fontId="63" fillId="86" borderId="20" applyNumberFormat="0" applyAlignment="0" applyProtection="0"/>
    <xf numFmtId="0" fontId="57" fillId="36" borderId="33" applyNumberFormat="0" applyFont="0" applyAlignment="0" applyProtection="0"/>
    <xf numFmtId="0" fontId="49" fillId="89" borderId="20" applyNumberFormat="0" applyAlignment="0" applyProtection="0"/>
    <xf numFmtId="0" fontId="64" fillId="90" borderId="28" applyNumberFormat="0" applyAlignment="0" applyProtection="0"/>
    <xf numFmtId="0" fontId="63" fillId="41" borderId="20" applyNumberFormat="0" applyAlignment="0" applyProtection="0"/>
    <xf numFmtId="0" fontId="56" fillId="0" borderId="34" applyNumberFormat="0" applyFill="0" applyAlignment="0" applyProtection="0"/>
    <xf numFmtId="0" fontId="1" fillId="27" borderId="0" applyNumberFormat="0" applyBorder="0" applyAlignment="0" applyProtection="0"/>
    <xf numFmtId="0" fontId="64" fillId="90" borderId="28" applyNumberFormat="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2" fillId="74" borderId="33" applyNumberFormat="0" applyFont="0" applyAlignment="0" applyProtection="0"/>
    <xf numFmtId="0" fontId="1" fillId="1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0" borderId="0"/>
    <xf numFmtId="0" fontId="64" fillId="40" borderId="28" applyNumberFormat="0" applyAlignment="0" applyProtection="0"/>
    <xf numFmtId="0" fontId="63" fillId="34" borderId="20" applyNumberFormat="0" applyAlignment="0" applyProtection="0"/>
    <xf numFmtId="0" fontId="64" fillId="90" borderId="28" applyNumberFormat="0" applyAlignment="0" applyProtection="0"/>
    <xf numFmtId="0" fontId="1" fillId="0" borderId="0"/>
    <xf numFmtId="0" fontId="56" fillId="0" borderId="36" applyNumberFormat="0" applyFill="0" applyAlignment="0" applyProtection="0"/>
    <xf numFmtId="0" fontId="63" fillId="34" borderId="20" applyNumberFormat="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50" fillId="35" borderId="20" applyNumberFormat="0" applyAlignment="0" applyProtection="0"/>
    <xf numFmtId="0" fontId="56" fillId="0" borderId="35" applyNumberFormat="0" applyFill="0" applyAlignment="0" applyProtection="0"/>
    <xf numFmtId="0" fontId="56" fillId="0" borderId="35" applyNumberFormat="0" applyFill="0" applyAlignment="0" applyProtection="0"/>
    <xf numFmtId="0" fontId="56" fillId="0" borderId="34" applyNumberFormat="0" applyFill="0" applyAlignment="0" applyProtection="0"/>
    <xf numFmtId="0" fontId="64" fillId="35" borderId="28" applyNumberFormat="0" applyAlignment="0" applyProtection="0"/>
    <xf numFmtId="0" fontId="1" fillId="18" borderId="0" applyNumberFormat="0" applyBorder="0" applyAlignment="0" applyProtection="0"/>
    <xf numFmtId="0" fontId="1" fillId="31" borderId="0" applyNumberFormat="0" applyBorder="0" applyAlignment="0" applyProtection="0"/>
    <xf numFmtId="0" fontId="1" fillId="0" borderId="0"/>
    <xf numFmtId="0" fontId="1" fillId="0" borderId="0"/>
    <xf numFmtId="0" fontId="13" fillId="36" borderId="33" applyNumberFormat="0" applyFont="0" applyAlignment="0" applyProtection="0"/>
    <xf numFmtId="0" fontId="1" fillId="15" borderId="0" applyNumberFormat="0" applyBorder="0" applyAlignment="0" applyProtection="0"/>
    <xf numFmtId="0" fontId="57" fillId="36" borderId="33" applyNumberFormat="0" applyFont="0" applyAlignment="0" applyProtection="0"/>
    <xf numFmtId="0" fontId="1" fillId="0" borderId="0"/>
    <xf numFmtId="0" fontId="13" fillId="36" borderId="33"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49" fillId="90" borderId="20" applyNumberFormat="0" applyAlignment="0" applyProtection="0"/>
    <xf numFmtId="0" fontId="56" fillId="0" borderId="36" applyNumberFormat="0" applyFill="0" applyAlignment="0" applyProtection="0"/>
    <xf numFmtId="0" fontId="56" fillId="0" borderId="34" applyNumberFormat="0" applyFill="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76" fillId="40" borderId="20" applyNumberFormat="0" applyAlignment="0" applyProtection="0"/>
    <xf numFmtId="0" fontId="1" fillId="22" borderId="0" applyNumberFormat="0" applyBorder="0" applyAlignment="0" applyProtection="0"/>
    <xf numFmtId="0" fontId="63" fillId="34" borderId="20" applyNumberFormat="0" applyAlignment="0" applyProtection="0"/>
    <xf numFmtId="0" fontId="49" fillId="89" borderId="20" applyNumberFormat="0" applyAlignment="0" applyProtection="0"/>
    <xf numFmtId="0" fontId="1" fillId="0" borderId="0"/>
    <xf numFmtId="0" fontId="1" fillId="15"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0" borderId="0"/>
    <xf numFmtId="0" fontId="64" fillId="89" borderId="28" applyNumberFormat="0" applyAlignment="0" applyProtection="0"/>
    <xf numFmtId="0" fontId="1" fillId="22" borderId="0" applyNumberFormat="0" applyBorder="0" applyAlignment="0" applyProtection="0"/>
    <xf numFmtId="0" fontId="56" fillId="0" borderId="36" applyNumberFormat="0" applyFill="0" applyAlignment="0" applyProtection="0"/>
    <xf numFmtId="0" fontId="63" fillId="86" borderId="20" applyNumberFormat="0" applyAlignment="0" applyProtection="0"/>
    <xf numFmtId="0" fontId="64" fillId="40" borderId="28" applyNumberFormat="0" applyAlignment="0" applyProtection="0"/>
    <xf numFmtId="0" fontId="63" fillId="52" borderId="20" applyNumberFormat="0" applyAlignment="0" applyProtection="0"/>
    <xf numFmtId="0" fontId="49" fillId="89" borderId="20" applyNumberFormat="0" applyAlignment="0" applyProtection="0"/>
    <xf numFmtId="0" fontId="50" fillId="35" borderId="20" applyNumberFormat="0" applyAlignment="0" applyProtection="0"/>
    <xf numFmtId="0" fontId="49" fillId="90" borderId="20" applyNumberFormat="0" applyAlignment="0" applyProtection="0"/>
    <xf numFmtId="0" fontId="1" fillId="0" borderId="0"/>
    <xf numFmtId="0" fontId="64" fillId="89" borderId="28" applyNumberFormat="0" applyAlignment="0" applyProtection="0"/>
    <xf numFmtId="0" fontId="49" fillId="90" borderId="20" applyNumberFormat="0" applyAlignment="0" applyProtection="0"/>
    <xf numFmtId="0" fontId="50" fillId="35" borderId="20" applyNumberFormat="0" applyAlignment="0" applyProtection="0"/>
    <xf numFmtId="0" fontId="1" fillId="15" borderId="0" applyNumberFormat="0" applyBorder="0" applyAlignment="0" applyProtection="0"/>
    <xf numFmtId="0" fontId="49" fillId="90" borderId="20" applyNumberFormat="0" applyAlignment="0" applyProtection="0"/>
    <xf numFmtId="0" fontId="63" fillId="52" borderId="20" applyNumberFormat="0" applyAlignment="0" applyProtection="0"/>
    <xf numFmtId="0" fontId="49" fillId="90" borderId="20" applyNumberFormat="0" applyAlignment="0" applyProtection="0"/>
    <xf numFmtId="0" fontId="63" fillId="41" borderId="20" applyNumberFormat="0" applyAlignment="0" applyProtection="0"/>
    <xf numFmtId="0" fontId="64" fillId="40" borderId="28" applyNumberFormat="0" applyAlignment="0" applyProtection="0"/>
    <xf numFmtId="0" fontId="49" fillId="90" borderId="20" applyNumberFormat="0" applyAlignment="0" applyProtection="0"/>
    <xf numFmtId="0" fontId="1" fillId="18"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49" fillId="90" borderId="20" applyNumberFormat="0" applyAlignment="0" applyProtection="0"/>
    <xf numFmtId="0" fontId="50" fillId="35" borderId="20" applyNumberFormat="0" applyAlignment="0" applyProtection="0"/>
    <xf numFmtId="0" fontId="49" fillId="89" borderId="20" applyNumberFormat="0" applyAlignment="0" applyProtection="0"/>
    <xf numFmtId="0" fontId="63" fillId="52" borderId="20" applyNumberFormat="0" applyAlignment="0" applyProtection="0"/>
    <xf numFmtId="0" fontId="63" fillId="86" borderId="20" applyNumberFormat="0" applyAlignment="0" applyProtection="0"/>
    <xf numFmtId="0" fontId="1" fillId="19"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63" fillId="34" borderId="20" applyNumberFormat="0" applyAlignment="0" applyProtection="0"/>
    <xf numFmtId="0" fontId="1" fillId="19" borderId="0" applyNumberFormat="0" applyBorder="0" applyAlignment="0" applyProtection="0"/>
    <xf numFmtId="0" fontId="1" fillId="0" borderId="0"/>
    <xf numFmtId="0" fontId="64" fillId="90" borderId="28" applyNumberFormat="0" applyAlignment="0" applyProtection="0"/>
    <xf numFmtId="0" fontId="63" fillId="86" borderId="20" applyNumberFormat="0" applyAlignment="0" applyProtection="0"/>
    <xf numFmtId="0" fontId="63" fillId="41" borderId="20" applyNumberFormat="0" applyAlignment="0" applyProtection="0"/>
    <xf numFmtId="0" fontId="63" fillId="52" borderId="20" applyNumberFormat="0" applyAlignment="0" applyProtection="0"/>
    <xf numFmtId="0" fontId="64" fillId="40" borderId="28" applyNumberFormat="0" applyAlignment="0" applyProtection="0"/>
    <xf numFmtId="0" fontId="1" fillId="0" borderId="0"/>
    <xf numFmtId="0" fontId="1" fillId="1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56" fillId="0" borderId="34" applyNumberFormat="0" applyFill="0" applyAlignment="0" applyProtection="0"/>
    <xf numFmtId="0" fontId="1" fillId="0" borderId="0"/>
    <xf numFmtId="0" fontId="64" fillId="35" borderId="28" applyNumberFormat="0" applyAlignment="0" applyProtection="0"/>
    <xf numFmtId="0" fontId="1" fillId="27" borderId="0" applyNumberFormat="0" applyBorder="0" applyAlignment="0" applyProtection="0"/>
    <xf numFmtId="0" fontId="64" fillId="35" borderId="28" applyNumberFormat="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19" borderId="0" applyNumberFormat="0" applyBorder="0" applyAlignment="0" applyProtection="0"/>
    <xf numFmtId="0" fontId="1" fillId="0" borderId="0"/>
    <xf numFmtId="0" fontId="63" fillId="86" borderId="20" applyNumberFormat="0" applyAlignment="0" applyProtection="0"/>
    <xf numFmtId="0" fontId="1" fillId="22" borderId="0" applyNumberFormat="0" applyBorder="0" applyAlignment="0" applyProtection="0"/>
    <xf numFmtId="0" fontId="1" fillId="26" borderId="0" applyNumberFormat="0" applyBorder="0" applyAlignment="0" applyProtection="0"/>
    <xf numFmtId="0" fontId="63" fillId="52" borderId="20" applyNumberFormat="0" applyAlignment="0" applyProtection="0"/>
    <xf numFmtId="0" fontId="1" fillId="0" borderId="0"/>
    <xf numFmtId="0" fontId="63" fillId="34" borderId="20" applyNumberFormat="0" applyAlignment="0" applyProtection="0"/>
    <xf numFmtId="0" fontId="57" fillId="36" borderId="33" applyNumberFormat="0" applyFont="0" applyAlignment="0" applyProtection="0"/>
    <xf numFmtId="0" fontId="50" fillId="35" borderId="20" applyNumberFormat="0" applyAlignment="0" applyProtection="0"/>
    <xf numFmtId="0" fontId="63" fillId="86" borderId="20" applyNumberFormat="0" applyAlignment="0" applyProtection="0"/>
    <xf numFmtId="0" fontId="1" fillId="10" borderId="0" applyNumberFormat="0" applyBorder="0" applyAlignment="0" applyProtection="0"/>
    <xf numFmtId="0" fontId="1" fillId="0" borderId="0"/>
    <xf numFmtId="0" fontId="49" fillId="89" borderId="20" applyNumberFormat="0" applyAlignment="0" applyProtection="0"/>
    <xf numFmtId="0" fontId="1" fillId="14" borderId="0" applyNumberFormat="0" applyBorder="0" applyAlignment="0" applyProtection="0"/>
    <xf numFmtId="0" fontId="1" fillId="0" borderId="0"/>
    <xf numFmtId="9" fontId="1" fillId="0" borderId="0" applyFont="0" applyFill="0" applyBorder="0" applyAlignment="0" applyProtection="0"/>
    <xf numFmtId="0" fontId="64" fillId="101" borderId="28" applyNumberFormat="0" applyAlignment="0" applyProtection="0"/>
    <xf numFmtId="0" fontId="1" fillId="19"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0" borderId="0"/>
    <xf numFmtId="0" fontId="1" fillId="0" borderId="0"/>
    <xf numFmtId="0" fontId="12" fillId="74" borderId="33" applyNumberFormat="0" applyFont="0" applyAlignment="0" applyProtection="0"/>
    <xf numFmtId="0" fontId="13" fillId="36" borderId="33" applyNumberFormat="0" applyFont="0" applyAlignment="0" applyProtection="0"/>
    <xf numFmtId="0" fontId="74" fillId="75" borderId="33" applyNumberFormat="0" applyAlignment="0" applyProtection="0"/>
    <xf numFmtId="0" fontId="12" fillId="74" borderId="33" applyNumberFormat="0" applyFont="0" applyAlignment="0" applyProtection="0"/>
    <xf numFmtId="0" fontId="57" fillId="36" borderId="33" applyNumberFormat="0" applyFont="0" applyAlignment="0" applyProtection="0"/>
    <xf numFmtId="0" fontId="1" fillId="0" borderId="0"/>
    <xf numFmtId="0" fontId="64" fillId="89" borderId="28" applyNumberFormat="0" applyAlignment="0" applyProtection="0"/>
    <xf numFmtId="0" fontId="64" fillId="35" borderId="28" applyNumberFormat="0" applyAlignment="0" applyProtection="0"/>
    <xf numFmtId="0" fontId="64" fillId="90" borderId="28" applyNumberFormat="0" applyAlignment="0" applyProtection="0"/>
    <xf numFmtId="0" fontId="1" fillId="0" borderId="0"/>
    <xf numFmtId="0" fontId="1" fillId="0" borderId="0"/>
    <xf numFmtId="0" fontId="1" fillId="0" borderId="0"/>
    <xf numFmtId="0" fontId="1" fillId="18" borderId="0" applyNumberFormat="0" applyBorder="0" applyAlignment="0" applyProtection="0"/>
    <xf numFmtId="0" fontId="49" fillId="90" borderId="20" applyNumberFormat="0" applyAlignment="0" applyProtection="0"/>
    <xf numFmtId="0" fontId="1" fillId="0" borderId="0"/>
    <xf numFmtId="0" fontId="76" fillId="40" borderId="20" applyNumberFormat="0" applyAlignment="0" applyProtection="0"/>
    <xf numFmtId="0" fontId="63" fillId="41" borderId="20" applyNumberFormat="0" applyAlignment="0" applyProtection="0"/>
    <xf numFmtId="0" fontId="49" fillId="89" borderId="20" applyNumberFormat="0" applyAlignment="0" applyProtection="0"/>
    <xf numFmtId="0" fontId="12" fillId="74" borderId="33" applyNumberFormat="0" applyFont="0" applyAlignment="0" applyProtection="0"/>
    <xf numFmtId="0" fontId="76" fillId="40" borderId="20" applyNumberFormat="0" applyAlignment="0" applyProtection="0"/>
    <xf numFmtId="9" fontId="1" fillId="0" borderId="0" applyFont="0" applyFill="0" applyBorder="0" applyAlignment="0" applyProtection="0"/>
    <xf numFmtId="0" fontId="1" fillId="10" borderId="0" applyNumberFormat="0" applyBorder="0" applyAlignment="0" applyProtection="0"/>
    <xf numFmtId="0" fontId="1" fillId="10" borderId="0" applyNumberFormat="0" applyBorder="0" applyAlignment="0" applyProtection="0"/>
    <xf numFmtId="0" fontId="56" fillId="0" borderId="34" applyNumberFormat="0" applyFill="0" applyAlignment="0" applyProtection="0"/>
    <xf numFmtId="0" fontId="56" fillId="0" borderId="35" applyNumberFormat="0" applyFill="0" applyAlignment="0" applyProtection="0"/>
    <xf numFmtId="0" fontId="74" fillId="75" borderId="33" applyNumberFormat="0" applyAlignment="0" applyProtection="0"/>
    <xf numFmtId="0" fontId="1" fillId="0" borderId="0"/>
    <xf numFmtId="0" fontId="64" fillId="89" borderId="28" applyNumberFormat="0" applyAlignment="0" applyProtection="0"/>
    <xf numFmtId="0" fontId="76" fillId="40" borderId="20" applyNumberFormat="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0" borderId="0"/>
    <xf numFmtId="0" fontId="64" fillId="89" borderId="28" applyNumberFormat="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0" borderId="0"/>
    <xf numFmtId="0" fontId="63" fillId="41" borderId="20" applyNumberFormat="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63" fillId="34" borderId="20" applyNumberFormat="0" applyAlignment="0" applyProtection="0"/>
    <xf numFmtId="0" fontId="56" fillId="0" borderId="36" applyNumberFormat="0" applyFill="0" applyAlignment="0" applyProtection="0"/>
    <xf numFmtId="0" fontId="1" fillId="0" borderId="0"/>
    <xf numFmtId="0" fontId="1" fillId="11" borderId="0" applyNumberFormat="0" applyBorder="0" applyAlignment="0" applyProtection="0"/>
    <xf numFmtId="0" fontId="49" fillId="89" borderId="20" applyNumberFormat="0" applyAlignment="0" applyProtection="0"/>
    <xf numFmtId="0" fontId="1" fillId="31" borderId="0" applyNumberFormat="0" applyBorder="0" applyAlignment="0" applyProtection="0"/>
    <xf numFmtId="0" fontId="56" fillId="0" borderId="34" applyNumberFormat="0" applyFill="0" applyAlignment="0" applyProtection="0"/>
    <xf numFmtId="0" fontId="1" fillId="15"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56" fillId="0" borderId="34" applyNumberFormat="0" applyFill="0" applyAlignment="0" applyProtection="0"/>
    <xf numFmtId="0" fontId="1" fillId="0" borderId="0"/>
    <xf numFmtId="0" fontId="76" fillId="40" borderId="20" applyNumberFormat="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9"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56" fillId="0" borderId="34" applyNumberFormat="0" applyFill="0" applyAlignment="0" applyProtection="0"/>
    <xf numFmtId="0" fontId="12" fillId="74" borderId="33" applyNumberFormat="0" applyFont="0" applyAlignment="0" applyProtection="0"/>
    <xf numFmtId="0" fontId="56" fillId="0" borderId="35" applyNumberFormat="0" applyFill="0" applyAlignment="0" applyProtection="0"/>
    <xf numFmtId="0" fontId="1" fillId="14" borderId="0" applyNumberFormat="0" applyBorder="0" applyAlignment="0" applyProtection="0"/>
    <xf numFmtId="0" fontId="1" fillId="0" borderId="0"/>
    <xf numFmtId="0" fontId="56" fillId="0" borderId="34" applyNumberFormat="0" applyFill="0" applyAlignment="0" applyProtection="0"/>
    <xf numFmtId="0" fontId="1" fillId="0" borderId="0"/>
    <xf numFmtId="0" fontId="1" fillId="0" borderId="0"/>
    <xf numFmtId="0" fontId="1" fillId="0" borderId="0"/>
    <xf numFmtId="0" fontId="1" fillId="14" borderId="0" applyNumberFormat="0" applyBorder="0" applyAlignment="0" applyProtection="0"/>
    <xf numFmtId="0" fontId="64" fillId="90" borderId="28" applyNumberFormat="0" applyAlignment="0" applyProtection="0"/>
    <xf numFmtId="0" fontId="1" fillId="0" borderId="0"/>
    <xf numFmtId="0" fontId="1" fillId="19" borderId="0" applyNumberFormat="0" applyBorder="0" applyAlignment="0" applyProtection="0"/>
    <xf numFmtId="0" fontId="1" fillId="26" borderId="0" applyNumberFormat="0" applyBorder="0" applyAlignment="0" applyProtection="0"/>
    <xf numFmtId="0" fontId="64" fillId="35" borderId="28" applyNumberFormat="0" applyAlignment="0" applyProtection="0"/>
    <xf numFmtId="0" fontId="63" fillId="41" borderId="20" applyNumberFormat="0" applyAlignment="0" applyProtection="0"/>
    <xf numFmtId="0" fontId="49" fillId="89" borderId="20" applyNumberFormat="0" applyAlignment="0" applyProtection="0"/>
    <xf numFmtId="0" fontId="1" fillId="0" borderId="0"/>
    <xf numFmtId="0" fontId="64" fillId="40" borderId="28" applyNumberFormat="0" applyAlignment="0" applyProtection="0"/>
    <xf numFmtId="0" fontId="1" fillId="10" borderId="0" applyNumberFormat="0" applyBorder="0" applyAlignment="0" applyProtection="0"/>
    <xf numFmtId="0" fontId="74" fillId="75" borderId="33" applyNumberFormat="0" applyAlignment="0" applyProtection="0"/>
    <xf numFmtId="0" fontId="1" fillId="0" borderId="0"/>
    <xf numFmtId="0" fontId="63" fillId="86" borderId="20" applyNumberFormat="0" applyAlignment="0" applyProtection="0"/>
    <xf numFmtId="0" fontId="1" fillId="0" borderId="0"/>
    <xf numFmtId="0" fontId="1" fillId="0" borderId="0"/>
    <xf numFmtId="0" fontId="12" fillId="74" borderId="33" applyNumberFormat="0" applyFont="0" applyAlignment="0" applyProtection="0"/>
    <xf numFmtId="0" fontId="64" fillId="89" borderId="28" applyNumberFormat="0" applyAlignment="0" applyProtection="0"/>
    <xf numFmtId="0" fontId="1" fillId="22" borderId="0" applyNumberFormat="0" applyBorder="0" applyAlignment="0" applyProtection="0"/>
    <xf numFmtId="0" fontId="56" fillId="0" borderId="34" applyNumberFormat="0" applyFill="0" applyAlignment="0" applyProtection="0"/>
    <xf numFmtId="0" fontId="56" fillId="0" borderId="34" applyNumberFormat="0" applyFill="0" applyAlignment="0" applyProtection="0"/>
    <xf numFmtId="0" fontId="1" fillId="0" borderId="0"/>
    <xf numFmtId="0" fontId="1" fillId="14" borderId="0" applyNumberFormat="0" applyBorder="0" applyAlignment="0" applyProtection="0"/>
    <xf numFmtId="0" fontId="1" fillId="23" borderId="0" applyNumberFormat="0" applyBorder="0" applyAlignment="0" applyProtection="0"/>
    <xf numFmtId="0" fontId="56" fillId="0" borderId="35" applyNumberFormat="0" applyFill="0" applyAlignment="0" applyProtection="0"/>
    <xf numFmtId="0" fontId="1" fillId="22" borderId="0" applyNumberFormat="0" applyBorder="0" applyAlignment="0" applyProtection="0"/>
    <xf numFmtId="0" fontId="1" fillId="23" borderId="0" applyNumberFormat="0" applyBorder="0" applyAlignment="0" applyProtection="0"/>
    <xf numFmtId="0" fontId="63" fillId="86" borderId="20" applyNumberFormat="0" applyAlignment="0" applyProtection="0"/>
    <xf numFmtId="0" fontId="49" fillId="89" borderId="20" applyNumberFormat="0" applyAlignment="0" applyProtection="0"/>
    <xf numFmtId="0" fontId="12" fillId="74" borderId="33" applyNumberFormat="0" applyFont="0" applyAlignment="0" applyProtection="0"/>
    <xf numFmtId="0" fontId="1" fillId="0" borderId="0"/>
    <xf numFmtId="0" fontId="1" fillId="31" borderId="0" applyNumberFormat="0" applyBorder="0" applyAlignment="0" applyProtection="0"/>
    <xf numFmtId="0" fontId="1" fillId="22" borderId="0" applyNumberFormat="0" applyBorder="0" applyAlignment="0" applyProtection="0"/>
    <xf numFmtId="0" fontId="63" fillId="52" borderId="20" applyNumberFormat="0" applyAlignment="0" applyProtection="0"/>
    <xf numFmtId="0" fontId="1" fillId="15" borderId="0" applyNumberFormat="0" applyBorder="0" applyAlignment="0" applyProtection="0"/>
    <xf numFmtId="0" fontId="64" fillId="101" borderId="28" applyNumberFormat="0" applyAlignment="0" applyProtection="0"/>
    <xf numFmtId="0" fontId="13" fillId="36" borderId="33" applyNumberFormat="0" applyFont="0" applyAlignment="0" applyProtection="0"/>
    <xf numFmtId="0" fontId="1" fillId="27" borderId="0" applyNumberFormat="0" applyBorder="0" applyAlignment="0" applyProtection="0"/>
    <xf numFmtId="0" fontId="1" fillId="18" borderId="0" applyNumberFormat="0" applyBorder="0" applyAlignment="0" applyProtection="0"/>
    <xf numFmtId="0" fontId="12" fillId="36" borderId="33" applyNumberFormat="0" applyFont="0" applyAlignment="0" applyProtection="0"/>
    <xf numFmtId="0" fontId="1" fillId="0" borderId="0"/>
    <xf numFmtId="0" fontId="1" fillId="0" borderId="0"/>
    <xf numFmtId="0" fontId="1" fillId="15" borderId="0" applyNumberFormat="0" applyBorder="0" applyAlignment="0" applyProtection="0"/>
    <xf numFmtId="0" fontId="56" fillId="0" borderId="34" applyNumberFormat="0" applyFill="0" applyAlignment="0" applyProtection="0"/>
    <xf numFmtId="0" fontId="1" fillId="0" borderId="0"/>
    <xf numFmtId="0" fontId="49" fillId="89" borderId="20" applyNumberFormat="0" applyAlignment="0" applyProtection="0"/>
    <xf numFmtId="0" fontId="76" fillId="101" borderId="39" applyNumberFormat="0" applyAlignment="0" applyProtection="0"/>
    <xf numFmtId="0" fontId="1" fillId="11" borderId="0" applyNumberFormat="0" applyBorder="0" applyAlignment="0" applyProtection="0"/>
    <xf numFmtId="0" fontId="63" fillId="34" borderId="39" applyNumberFormat="0" applyAlignment="0" applyProtection="0"/>
    <xf numFmtId="0" fontId="56" fillId="0" borderId="40" applyNumberFormat="0" applyFill="0" applyAlignment="0" applyProtection="0"/>
    <xf numFmtId="0" fontId="1" fillId="22" borderId="0" applyNumberFormat="0" applyBorder="0" applyAlignment="0" applyProtection="0"/>
    <xf numFmtId="0" fontId="64" fillId="101" borderId="28" applyNumberFormat="0" applyAlignment="0" applyProtection="0"/>
    <xf numFmtId="0" fontId="76" fillId="40" borderId="20" applyNumberFormat="0" applyAlignment="0" applyProtection="0"/>
    <xf numFmtId="0" fontId="56" fillId="0" borderId="34" applyNumberFormat="0" applyFill="0" applyAlignment="0" applyProtection="0"/>
    <xf numFmtId="0" fontId="1" fillId="10" borderId="0" applyNumberFormat="0" applyBorder="0" applyAlignment="0" applyProtection="0"/>
    <xf numFmtId="0" fontId="1" fillId="10" borderId="0" applyNumberFormat="0" applyBorder="0" applyAlignment="0" applyProtection="0"/>
    <xf numFmtId="0" fontId="1" fillId="0" borderId="0"/>
    <xf numFmtId="0" fontId="12" fillId="74" borderId="33" applyNumberFormat="0" applyFont="0" applyAlignment="0" applyProtection="0"/>
    <xf numFmtId="0" fontId="1" fillId="27" borderId="0" applyNumberFormat="0" applyBorder="0" applyAlignment="0" applyProtection="0"/>
    <xf numFmtId="0" fontId="56" fillId="0" borderId="36" applyNumberFormat="0" applyFill="0" applyAlignment="0" applyProtection="0"/>
    <xf numFmtId="0" fontId="1" fillId="0" borderId="0"/>
    <xf numFmtId="0" fontId="1" fillId="31" borderId="0" applyNumberFormat="0" applyBorder="0" applyAlignment="0" applyProtection="0"/>
    <xf numFmtId="0" fontId="74" fillId="75" borderId="33" applyNumberFormat="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1"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64" fillId="40" borderId="28" applyNumberFormat="0" applyAlignment="0" applyProtection="0"/>
    <xf numFmtId="0" fontId="63" fillId="52" borderId="20" applyNumberFormat="0" applyAlignment="0" applyProtection="0"/>
    <xf numFmtId="0" fontId="1" fillId="0" borderId="0"/>
    <xf numFmtId="0" fontId="63" fillId="52" borderId="20" applyNumberFormat="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49" fillId="90" borderId="20" applyNumberFormat="0" applyAlignment="0" applyProtection="0"/>
    <xf numFmtId="0" fontId="49" fillId="89" borderId="20" applyNumberFormat="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63" fillId="52" borderId="20" applyNumberFormat="0" applyAlignment="0" applyProtection="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7" fillId="36" borderId="33" applyNumberFormat="0" applyFont="0" applyAlignment="0" applyProtection="0"/>
    <xf numFmtId="0" fontId="64" fillId="89" borderId="28" applyNumberFormat="0" applyAlignment="0" applyProtection="0"/>
    <xf numFmtId="0" fontId="12" fillId="36" borderId="33" applyNumberFormat="0" applyFont="0" applyAlignment="0" applyProtection="0"/>
    <xf numFmtId="0" fontId="1" fillId="0" borderId="0"/>
    <xf numFmtId="0" fontId="1" fillId="0" borderId="0"/>
    <xf numFmtId="0" fontId="1" fillId="22" borderId="0" applyNumberFormat="0" applyBorder="0" applyAlignment="0" applyProtection="0"/>
    <xf numFmtId="0" fontId="1" fillId="0" borderId="0"/>
    <xf numFmtId="0" fontId="76" fillId="101" borderId="39" applyNumberFormat="0" applyAlignment="0" applyProtection="0"/>
    <xf numFmtId="0" fontId="1" fillId="11" borderId="0" applyNumberFormat="0" applyBorder="0" applyAlignment="0" applyProtection="0"/>
    <xf numFmtId="0" fontId="63" fillId="34" borderId="39" applyNumberFormat="0" applyAlignment="0" applyProtection="0"/>
    <xf numFmtId="0" fontId="56" fillId="0" borderId="40" applyNumberFormat="0" applyFill="0" applyAlignment="0" applyProtection="0"/>
    <xf numFmtId="0" fontId="1" fillId="0" borderId="0"/>
    <xf numFmtId="0" fontId="1" fillId="0" borderId="0"/>
    <xf numFmtId="0" fontId="1" fillId="26" borderId="0" applyNumberFormat="0" applyBorder="0" applyAlignment="0" applyProtection="0"/>
    <xf numFmtId="0" fontId="63" fillId="41" borderId="20" applyNumberFormat="0" applyAlignment="0" applyProtection="0"/>
    <xf numFmtId="0" fontId="1" fillId="27"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9" borderId="0" applyNumberFormat="0" applyBorder="0" applyAlignment="0" applyProtection="0"/>
    <xf numFmtId="0" fontId="12" fillId="74" borderId="33" applyNumberFormat="0" applyFont="0" applyAlignment="0" applyProtection="0"/>
    <xf numFmtId="0" fontId="12" fillId="74" borderId="33" applyNumberFormat="0" applyFont="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74" fillId="75" borderId="33" applyNumberFormat="0" applyAlignment="0" applyProtection="0"/>
    <xf numFmtId="0" fontId="1" fillId="0" borderId="0"/>
    <xf numFmtId="0" fontId="1" fillId="0" borderId="0"/>
    <xf numFmtId="0" fontId="1" fillId="0" borderId="0"/>
    <xf numFmtId="0" fontId="63" fillId="34" borderId="20" applyNumberFormat="0" applyAlignment="0" applyProtection="0"/>
    <xf numFmtId="0" fontId="64" fillId="35" borderId="28" applyNumberFormat="0" applyAlignment="0" applyProtection="0"/>
    <xf numFmtId="0" fontId="1" fillId="18" borderId="0" applyNumberFormat="0" applyBorder="0" applyAlignment="0" applyProtection="0"/>
    <xf numFmtId="0" fontId="1" fillId="0" borderId="0"/>
    <xf numFmtId="0" fontId="1" fillId="0" borderId="0"/>
    <xf numFmtId="0" fontId="1" fillId="11" borderId="0" applyNumberFormat="0" applyBorder="0" applyAlignment="0" applyProtection="0"/>
    <xf numFmtId="0" fontId="1" fillId="18" borderId="0" applyNumberFormat="0" applyBorder="0" applyAlignment="0" applyProtection="0"/>
    <xf numFmtId="0" fontId="63" fillId="86" borderId="20" applyNumberFormat="0" applyAlignment="0" applyProtection="0"/>
    <xf numFmtId="0" fontId="1" fillId="15" borderId="0" applyNumberFormat="0" applyBorder="0" applyAlignment="0" applyProtection="0"/>
    <xf numFmtId="0" fontId="1" fillId="18" borderId="0" applyNumberFormat="0" applyBorder="0" applyAlignment="0" applyProtection="0"/>
    <xf numFmtId="0" fontId="64" fillId="90" borderId="28" applyNumberFormat="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63" fillId="86" borderId="20" applyNumberFormat="0" applyAlignment="0" applyProtection="0"/>
    <xf numFmtId="0" fontId="63" fillId="86" borderId="20" applyNumberFormat="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49" fillId="89" borderId="20" applyNumberFormat="0" applyAlignment="0" applyProtection="0"/>
    <xf numFmtId="0" fontId="1" fillId="30" borderId="0" applyNumberFormat="0" applyBorder="0" applyAlignment="0" applyProtection="0"/>
    <xf numFmtId="0" fontId="12" fillId="36" borderId="33" applyNumberFormat="0" applyFont="0" applyAlignment="0" applyProtection="0"/>
    <xf numFmtId="0" fontId="1" fillId="0" borderId="0"/>
    <xf numFmtId="0" fontId="1" fillId="30" borderId="0" applyNumberFormat="0" applyBorder="0" applyAlignment="0" applyProtection="0"/>
    <xf numFmtId="0" fontId="63" fillId="34" borderId="20" applyNumberFormat="0" applyAlignment="0" applyProtection="0"/>
    <xf numFmtId="0" fontId="1" fillId="0" borderId="0"/>
    <xf numFmtId="0" fontId="1" fillId="31" borderId="0" applyNumberFormat="0" applyBorder="0" applyAlignment="0" applyProtection="0"/>
    <xf numFmtId="0" fontId="1" fillId="31" borderId="0" applyNumberFormat="0" applyBorder="0" applyAlignment="0" applyProtection="0"/>
    <xf numFmtId="0" fontId="76" fillId="101" borderId="39" applyNumberFormat="0" applyAlignment="0" applyProtection="0"/>
    <xf numFmtId="0" fontId="63" fillId="34" borderId="39" applyNumberFormat="0" applyAlignment="0" applyProtection="0"/>
    <xf numFmtId="0" fontId="56" fillId="0" borderId="40" applyNumberFormat="0" applyFill="0" applyAlignment="0" applyProtection="0"/>
    <xf numFmtId="0" fontId="1" fillId="0" borderId="0"/>
    <xf numFmtId="0" fontId="64" fillId="40" borderId="28" applyNumberFormat="0" applyAlignment="0" applyProtection="0"/>
    <xf numFmtId="0" fontId="1" fillId="0" borderId="0"/>
    <xf numFmtId="0" fontId="1" fillId="31" borderId="0" applyNumberFormat="0" applyBorder="0" applyAlignment="0" applyProtection="0"/>
    <xf numFmtId="0" fontId="63" fillId="52" borderId="20" applyNumberFormat="0" applyAlignment="0" applyProtection="0"/>
    <xf numFmtId="0" fontId="64" fillId="40" borderId="28" applyNumberFormat="0" applyAlignment="0" applyProtection="0"/>
    <xf numFmtId="0" fontId="56" fillId="0" borderId="35" applyNumberFormat="0" applyFill="0" applyAlignment="0" applyProtection="0"/>
    <xf numFmtId="0" fontId="64" fillId="35" borderId="28" applyNumberFormat="0" applyAlignment="0" applyProtection="0"/>
    <xf numFmtId="0" fontId="76" fillId="40" borderId="20" applyNumberFormat="0" applyAlignment="0" applyProtection="0"/>
    <xf numFmtId="0" fontId="63" fillId="41" borderId="20" applyNumberFormat="0" applyAlignment="0" applyProtection="0"/>
    <xf numFmtId="0" fontId="1" fillId="0" borderId="0"/>
    <xf numFmtId="0" fontId="1" fillId="0" borderId="0"/>
    <xf numFmtId="0" fontId="1" fillId="22" borderId="0" applyNumberFormat="0" applyBorder="0" applyAlignment="0" applyProtection="0"/>
    <xf numFmtId="0" fontId="13" fillId="36" borderId="33" applyNumberFormat="0" applyFont="0" applyAlignment="0" applyProtection="0"/>
    <xf numFmtId="0" fontId="74" fillId="75" borderId="33" applyNumberFormat="0" applyAlignment="0" applyProtection="0"/>
    <xf numFmtId="0" fontId="57" fillId="36" borderId="33" applyNumberFormat="0" applyFont="0" applyAlignment="0" applyProtection="0"/>
    <xf numFmtId="0" fontId="56" fillId="0" borderId="34" applyNumberFormat="0" applyFill="0" applyAlignment="0" applyProtection="0"/>
    <xf numFmtId="0" fontId="12" fillId="74" borderId="33" applyNumberFormat="0" applyFont="0" applyAlignment="0" applyProtection="0"/>
    <xf numFmtId="0" fontId="64" fillId="89" borderId="28" applyNumberFormat="0" applyAlignment="0" applyProtection="0"/>
    <xf numFmtId="0" fontId="1" fillId="23" borderId="0" applyNumberFormat="0" applyBorder="0" applyAlignment="0" applyProtection="0"/>
    <xf numFmtId="0" fontId="1" fillId="11" borderId="0" applyNumberFormat="0" applyBorder="0" applyAlignment="0" applyProtection="0"/>
    <xf numFmtId="0" fontId="1" fillId="0" borderId="0"/>
    <xf numFmtId="0" fontId="63" fillId="86" borderId="20" applyNumberFormat="0" applyAlignment="0" applyProtection="0"/>
    <xf numFmtId="0" fontId="1" fillId="18" borderId="0" applyNumberFormat="0" applyBorder="0" applyAlignment="0" applyProtection="0"/>
    <xf numFmtId="0" fontId="64" fillId="101" borderId="28" applyNumberFormat="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2"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9"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26" borderId="0" applyNumberFormat="0" applyBorder="0" applyAlignment="0" applyProtection="0"/>
    <xf numFmtId="0" fontId="63" fillId="86" borderId="20" applyNumberFormat="0" applyAlignment="0" applyProtection="0"/>
    <xf numFmtId="0" fontId="1" fillId="11" borderId="0" applyNumberFormat="0" applyBorder="0" applyAlignment="0" applyProtection="0"/>
    <xf numFmtId="0" fontId="12" fillId="74" borderId="33" applyNumberFormat="0" applyFont="0" applyAlignment="0" applyProtection="0"/>
    <xf numFmtId="0" fontId="64" fillId="89" borderId="28" applyNumberFormat="0" applyAlignment="0" applyProtection="0"/>
    <xf numFmtId="0" fontId="56" fillId="0" borderId="34" applyNumberFormat="0" applyFill="0" applyAlignment="0" applyProtection="0"/>
    <xf numFmtId="0" fontId="1" fillId="23" borderId="0" applyNumberFormat="0" applyBorder="0" applyAlignment="0" applyProtection="0"/>
    <xf numFmtId="0" fontId="49" fillId="89" borderId="20" applyNumberFormat="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0" borderId="0"/>
    <xf numFmtId="0" fontId="56" fillId="0" borderId="36" applyNumberFormat="0" applyFill="0" applyAlignment="0" applyProtection="0"/>
    <xf numFmtId="0" fontId="64" fillId="101" borderId="28" applyNumberFormat="0" applyAlignment="0" applyProtection="0"/>
    <xf numFmtId="0" fontId="1" fillId="0" borderId="0"/>
    <xf numFmtId="0" fontId="12" fillId="36" borderId="33"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76" fillId="101" borderId="39" applyNumberFormat="0" applyAlignment="0" applyProtection="0"/>
    <xf numFmtId="0" fontId="63" fillId="34" borderId="39" applyNumberFormat="0" applyAlignment="0" applyProtection="0"/>
    <xf numFmtId="0" fontId="56" fillId="0" borderId="40" applyNumberFormat="0" applyFill="0" applyAlignment="0" applyProtection="0"/>
    <xf numFmtId="0" fontId="1" fillId="22" borderId="0" applyNumberFormat="0" applyBorder="0" applyAlignment="0" applyProtection="0"/>
    <xf numFmtId="0" fontId="64" fillId="40" borderId="28" applyNumberFormat="0" applyAlignment="0" applyProtection="0"/>
    <xf numFmtId="0" fontId="1" fillId="31" borderId="0" applyNumberFormat="0" applyBorder="0" applyAlignment="0" applyProtection="0"/>
    <xf numFmtId="0" fontId="1" fillId="30" borderId="0" applyNumberFormat="0" applyBorder="0" applyAlignment="0" applyProtection="0"/>
    <xf numFmtId="0" fontId="63" fillId="86" borderId="20" applyNumberFormat="0" applyAlignment="0" applyProtection="0"/>
    <xf numFmtId="0" fontId="63" fillId="52" borderId="20" applyNumberFormat="0" applyAlignment="0" applyProtection="0"/>
    <xf numFmtId="0" fontId="1" fillId="11" borderId="0" applyNumberFormat="0" applyBorder="0" applyAlignment="0" applyProtection="0"/>
    <xf numFmtId="0" fontId="1" fillId="0" borderId="0"/>
    <xf numFmtId="0" fontId="1" fillId="27" borderId="0" applyNumberFormat="0" applyBorder="0" applyAlignment="0" applyProtection="0"/>
    <xf numFmtId="0" fontId="56" fillId="0" borderId="34" applyNumberFormat="0" applyFill="0" applyAlignment="0" applyProtection="0"/>
    <xf numFmtId="0" fontId="1" fillId="19" borderId="0" applyNumberFormat="0" applyBorder="0" applyAlignment="0" applyProtection="0"/>
    <xf numFmtId="0" fontId="1" fillId="18" borderId="0" applyNumberFormat="0" applyBorder="0" applyAlignment="0" applyProtection="0"/>
    <xf numFmtId="0" fontId="64" fillId="89" borderId="28" applyNumberFormat="0" applyAlignment="0" applyProtection="0"/>
    <xf numFmtId="0" fontId="64" fillId="35" borderId="28" applyNumberFormat="0" applyAlignment="0" applyProtection="0"/>
    <xf numFmtId="0" fontId="1" fillId="0" borderId="0"/>
    <xf numFmtId="0" fontId="1" fillId="26" borderId="0" applyNumberFormat="0" applyBorder="0" applyAlignment="0" applyProtection="0"/>
    <xf numFmtId="0" fontId="56" fillId="0" borderId="35" applyNumberFormat="0" applyFill="0" applyAlignment="0" applyProtection="0"/>
    <xf numFmtId="0" fontId="1" fillId="0" borderId="0"/>
    <xf numFmtId="0" fontId="1" fillId="11" borderId="0" applyNumberFormat="0" applyBorder="0" applyAlignment="0" applyProtection="0"/>
    <xf numFmtId="0" fontId="56" fillId="0" borderId="36" applyNumberFormat="0" applyFill="0" applyAlignment="0" applyProtection="0"/>
    <xf numFmtId="0" fontId="1" fillId="27" borderId="0" applyNumberFormat="0" applyBorder="0" applyAlignment="0" applyProtection="0"/>
    <xf numFmtId="0" fontId="50" fillId="35" borderId="20" applyNumberFormat="0" applyAlignment="0" applyProtection="0"/>
    <xf numFmtId="0" fontId="76" fillId="40" borderId="20" applyNumberFormat="0" applyAlignment="0" applyProtection="0"/>
    <xf numFmtId="0" fontId="1" fillId="0" borderId="0"/>
    <xf numFmtId="0" fontId="1" fillId="0" borderId="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0" borderId="0"/>
    <xf numFmtId="0" fontId="49" fillId="90" borderId="2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50" fillId="35" borderId="20" applyNumberFormat="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64" fillId="101" borderId="28" applyNumberFormat="0" applyAlignment="0" applyProtection="0"/>
    <xf numFmtId="0" fontId="1" fillId="15" borderId="0" applyNumberFormat="0" applyBorder="0" applyAlignment="0" applyProtection="0"/>
    <xf numFmtId="0" fontId="63" fillId="41" borderId="20" applyNumberFormat="0" applyAlignment="0" applyProtection="0"/>
    <xf numFmtId="0" fontId="64" fillId="40" borderId="28" applyNumberFormat="0" applyAlignment="0" applyProtection="0"/>
    <xf numFmtId="0" fontId="12" fillId="36" borderId="33" applyNumberFormat="0" applyFont="0" applyAlignment="0" applyProtection="0"/>
    <xf numFmtId="0" fontId="1" fillId="0" borderId="0"/>
    <xf numFmtId="0" fontId="1" fillId="0" borderId="0"/>
    <xf numFmtId="0" fontId="64" fillId="90" borderId="28" applyNumberFormat="0" applyAlignment="0" applyProtection="0"/>
    <xf numFmtId="0" fontId="1" fillId="23" borderId="0" applyNumberFormat="0" applyBorder="0" applyAlignment="0" applyProtection="0"/>
    <xf numFmtId="0" fontId="1" fillId="31" borderId="0" applyNumberFormat="0" applyBorder="0" applyAlignment="0" applyProtection="0"/>
    <xf numFmtId="0" fontId="76" fillId="101" borderId="39" applyNumberFormat="0" applyAlignment="0" applyProtection="0"/>
    <xf numFmtId="0" fontId="1" fillId="11" borderId="0" applyNumberFormat="0" applyBorder="0" applyAlignment="0" applyProtection="0"/>
    <xf numFmtId="0" fontId="63" fillId="34" borderId="39" applyNumberFormat="0" applyAlignment="0" applyProtection="0"/>
    <xf numFmtId="0" fontId="56" fillId="0" borderId="40" applyNumberFormat="0" applyFill="0" applyAlignment="0" applyProtection="0"/>
    <xf numFmtId="0" fontId="1" fillId="0" borderId="0"/>
    <xf numFmtId="0" fontId="1" fillId="0" borderId="0"/>
    <xf numFmtId="0" fontId="57" fillId="36" borderId="33" applyNumberFormat="0" applyFont="0" applyAlignment="0" applyProtection="0"/>
    <xf numFmtId="0" fontId="63" fillId="86" borderId="20" applyNumberFormat="0" applyAlignment="0" applyProtection="0"/>
    <xf numFmtId="0" fontId="1" fillId="23" borderId="0" applyNumberFormat="0" applyBorder="0" applyAlignment="0" applyProtection="0"/>
    <xf numFmtId="0" fontId="1" fillId="22" borderId="0" applyNumberFormat="0" applyBorder="0" applyAlignment="0" applyProtection="0"/>
    <xf numFmtId="0" fontId="1" fillId="0" borderId="0"/>
    <xf numFmtId="0" fontId="1" fillId="0" borderId="0"/>
    <xf numFmtId="0" fontId="12" fillId="74" borderId="33" applyNumberFormat="0" applyFont="0" applyAlignment="0" applyProtection="0"/>
    <xf numFmtId="0" fontId="57" fillId="36" borderId="33" applyNumberFormat="0" applyFont="0" applyAlignment="0" applyProtection="0"/>
    <xf numFmtId="0" fontId="56" fillId="0" borderId="36" applyNumberFormat="0" applyFill="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23" borderId="0" applyNumberFormat="0" applyBorder="0" applyAlignment="0" applyProtection="0"/>
    <xf numFmtId="0" fontId="1" fillId="0" borderId="0"/>
    <xf numFmtId="0" fontId="56" fillId="0" borderId="34" applyNumberFormat="0" applyFill="0" applyAlignment="0" applyProtection="0"/>
    <xf numFmtId="0" fontId="1" fillId="0" borderId="0"/>
    <xf numFmtId="0" fontId="56" fillId="0" borderId="35" applyNumberFormat="0" applyFill="0" applyAlignment="0" applyProtection="0"/>
    <xf numFmtId="0" fontId="49" fillId="90" borderId="20" applyNumberFormat="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3" fillId="36" borderId="3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64" fillId="89" borderId="28" applyNumberFormat="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7" fillId="36" borderId="3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64" fillId="89" borderId="28" applyNumberFormat="0" applyAlignment="0" applyProtection="0"/>
    <xf numFmtId="0" fontId="1" fillId="0" borderId="0"/>
    <xf numFmtId="0" fontId="63" fillId="41" borderId="20" applyNumberFormat="0" applyAlignment="0" applyProtection="0"/>
    <xf numFmtId="0" fontId="12" fillId="36" borderId="33" applyNumberFormat="0" applyFont="0" applyAlignment="0" applyProtection="0"/>
    <xf numFmtId="0" fontId="76" fillId="101" borderId="39" applyNumberFormat="0" applyAlignment="0" applyProtection="0"/>
    <xf numFmtId="0" fontId="63" fillId="34" borderId="39" applyNumberFormat="0" applyAlignment="0" applyProtection="0"/>
    <xf numFmtId="0" fontId="56" fillId="0" borderId="40" applyNumberFormat="0" applyFill="0" applyAlignment="0" applyProtection="0"/>
    <xf numFmtId="0" fontId="63" fillId="41" borderId="20" applyNumberFormat="0" applyAlignment="0" applyProtection="0"/>
    <xf numFmtId="0" fontId="50" fillId="35" borderId="20" applyNumberFormat="0" applyAlignment="0" applyProtection="0"/>
    <xf numFmtId="0" fontId="49" fillId="90" borderId="20" applyNumberFormat="0" applyAlignment="0" applyProtection="0"/>
    <xf numFmtId="0" fontId="1" fillId="30" borderId="0" applyNumberFormat="0" applyBorder="0" applyAlignment="0" applyProtection="0"/>
    <xf numFmtId="0" fontId="1" fillId="19" borderId="0" applyNumberFormat="0" applyBorder="0" applyAlignment="0" applyProtection="0"/>
    <xf numFmtId="0" fontId="1" fillId="0" borderId="0"/>
    <xf numFmtId="0" fontId="49" fillId="89" borderId="20" applyNumberFormat="0" applyAlignment="0" applyProtection="0"/>
    <xf numFmtId="0" fontId="50" fillId="35" borderId="20" applyNumberFormat="0" applyAlignment="0" applyProtection="0"/>
    <xf numFmtId="0" fontId="64" fillId="35" borderId="28" applyNumberFormat="0" applyAlignment="0" applyProtection="0"/>
    <xf numFmtId="0" fontId="56" fillId="0" borderId="36" applyNumberFormat="0" applyFill="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0" borderId="0"/>
    <xf numFmtId="0" fontId="12" fillId="74" borderId="33" applyNumberFormat="0" applyFont="0" applyAlignment="0" applyProtection="0"/>
    <xf numFmtId="0" fontId="1" fillId="19"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4"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63" fillId="34" borderId="20" applyNumberFormat="0" applyAlignment="0" applyProtection="0"/>
    <xf numFmtId="0" fontId="56" fillId="0" borderId="36" applyNumberFormat="0" applyFill="0" applyAlignment="0" applyProtection="0"/>
    <xf numFmtId="0" fontId="64" fillId="101" borderId="28" applyNumberFormat="0" applyAlignment="0" applyProtection="0"/>
    <xf numFmtId="0" fontId="56" fillId="0" borderId="35" applyNumberFormat="0" applyFill="0" applyAlignment="0" applyProtection="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0" fontId="1" fillId="30" borderId="0" applyNumberFormat="0" applyBorder="0" applyAlignment="0" applyProtection="0"/>
    <xf numFmtId="9" fontId="1" fillId="0" borderId="0" applyFont="0" applyFill="0" applyBorder="0" applyAlignment="0" applyProtection="0"/>
    <xf numFmtId="0" fontId="1" fillId="18" borderId="0" applyNumberFormat="0" applyBorder="0" applyAlignment="0" applyProtection="0"/>
    <xf numFmtId="0" fontId="64" fillId="89" borderId="28" applyNumberFormat="0" applyAlignment="0" applyProtection="0"/>
    <xf numFmtId="0" fontId="76" fillId="40" borderId="20" applyNumberFormat="0" applyAlignment="0" applyProtection="0"/>
    <xf numFmtId="0" fontId="49" fillId="89" borderId="20" applyNumberFormat="0" applyAlignment="0" applyProtection="0"/>
    <xf numFmtId="0" fontId="56" fillId="0" borderId="36" applyNumberFormat="0" applyFill="0" applyAlignment="0" applyProtection="0"/>
    <xf numFmtId="0" fontId="1" fillId="14" borderId="0" applyNumberFormat="0" applyBorder="0" applyAlignment="0" applyProtection="0"/>
    <xf numFmtId="0" fontId="76" fillId="40" borderId="20" applyNumberFormat="0" applyAlignment="0" applyProtection="0"/>
    <xf numFmtId="0" fontId="74" fillId="75" borderId="33" applyNumberFormat="0" applyAlignment="0" applyProtection="0"/>
    <xf numFmtId="0" fontId="76" fillId="40" borderId="20" applyNumberFormat="0" applyAlignment="0" applyProtection="0"/>
    <xf numFmtId="0" fontId="1" fillId="31" borderId="0" applyNumberFormat="0" applyBorder="0" applyAlignment="0" applyProtection="0"/>
    <xf numFmtId="0" fontId="63" fillId="86" borderId="20" applyNumberFormat="0" applyAlignment="0" applyProtection="0"/>
    <xf numFmtId="0" fontId="1" fillId="0" borderId="0"/>
    <xf numFmtId="0" fontId="63" fillId="52" borderId="20" applyNumberFormat="0" applyAlignment="0" applyProtection="0"/>
    <xf numFmtId="0" fontId="63" fillId="86" borderId="20" applyNumberFormat="0" applyAlignment="0" applyProtection="0"/>
    <xf numFmtId="0" fontId="56" fillId="0" borderId="36" applyNumberFormat="0" applyFill="0" applyAlignment="0" applyProtection="0"/>
    <xf numFmtId="0" fontId="13" fillId="36" borderId="33" applyNumberFormat="0" applyFont="0" applyAlignment="0" applyProtection="0"/>
    <xf numFmtId="0" fontId="1" fillId="0" borderId="0"/>
    <xf numFmtId="0" fontId="49" fillId="89" borderId="20" applyNumberFormat="0" applyAlignment="0" applyProtection="0"/>
    <xf numFmtId="0" fontId="12" fillId="74" borderId="33" applyNumberFormat="0" applyFont="0" applyAlignment="0" applyProtection="0"/>
    <xf numFmtId="0" fontId="63" fillId="86" borderId="20" applyNumberFormat="0" applyAlignment="0" applyProtection="0"/>
    <xf numFmtId="0" fontId="12" fillId="74" borderId="33" applyNumberFormat="0" applyFont="0" applyAlignment="0" applyProtection="0"/>
    <xf numFmtId="0" fontId="1" fillId="27" borderId="0" applyNumberFormat="0" applyBorder="0" applyAlignment="0" applyProtection="0"/>
    <xf numFmtId="0" fontId="63" fillId="86" borderId="20" applyNumberFormat="0" applyAlignment="0" applyProtection="0"/>
    <xf numFmtId="0" fontId="1" fillId="0" borderId="0"/>
    <xf numFmtId="0" fontId="56" fillId="0" borderId="35" applyNumberFormat="0" applyFill="0" applyAlignment="0" applyProtection="0"/>
    <xf numFmtId="0" fontId="12" fillId="74" borderId="33" applyNumberFormat="0" applyFont="0" applyAlignment="0" applyProtection="0"/>
    <xf numFmtId="0" fontId="64" fillId="89" borderId="28" applyNumberFormat="0" applyAlignment="0" applyProtection="0"/>
    <xf numFmtId="0" fontId="56" fillId="0" borderId="34" applyNumberFormat="0" applyFill="0" applyAlignment="0" applyProtection="0"/>
    <xf numFmtId="0" fontId="1" fillId="18" borderId="0" applyNumberFormat="0" applyBorder="0" applyAlignment="0" applyProtection="0"/>
    <xf numFmtId="0" fontId="1" fillId="27" borderId="0" applyNumberFormat="0" applyBorder="0" applyAlignment="0" applyProtection="0"/>
    <xf numFmtId="0" fontId="1" fillId="0" borderId="0"/>
    <xf numFmtId="0" fontId="1" fillId="19"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0" borderId="0"/>
    <xf numFmtId="0" fontId="64" fillId="35" borderId="28" applyNumberFormat="0" applyAlignment="0" applyProtection="0"/>
    <xf numFmtId="0" fontId="13" fillId="36" borderId="33" applyNumberFormat="0" applyFont="0" applyAlignment="0" applyProtection="0"/>
    <xf numFmtId="0" fontId="1" fillId="10" borderId="0" applyNumberFormat="0" applyBorder="0" applyAlignment="0" applyProtection="0"/>
    <xf numFmtId="0" fontId="64" fillId="40" borderId="28" applyNumberFormat="0" applyAlignment="0" applyProtection="0"/>
    <xf numFmtId="0" fontId="64" fillId="101" borderId="28" applyNumberFormat="0" applyAlignment="0" applyProtection="0"/>
    <xf numFmtId="0" fontId="63" fillId="41" borderId="20" applyNumberFormat="0" applyAlignment="0" applyProtection="0"/>
    <xf numFmtId="0" fontId="12" fillId="36" borderId="33" applyNumberFormat="0" applyFont="0" applyAlignment="0" applyProtection="0"/>
    <xf numFmtId="0" fontId="1" fillId="0" borderId="0"/>
    <xf numFmtId="0" fontId="1" fillId="0" borderId="0"/>
    <xf numFmtId="0" fontId="76" fillId="101" borderId="39" applyNumberFormat="0" applyAlignment="0" applyProtection="0"/>
    <xf numFmtId="0" fontId="63" fillId="34" borderId="39" applyNumberFormat="0" applyAlignment="0" applyProtection="0"/>
    <xf numFmtId="0" fontId="56" fillId="0" borderId="40" applyNumberFormat="0" applyFill="0" applyAlignment="0" applyProtection="0"/>
    <xf numFmtId="0" fontId="63" fillId="86" borderId="20" applyNumberFormat="0" applyAlignment="0" applyProtection="0"/>
    <xf numFmtId="0" fontId="74" fillId="75" borderId="33" applyNumberFormat="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5" borderId="0" applyNumberFormat="0" applyBorder="0" applyAlignment="0" applyProtection="0"/>
    <xf numFmtId="0" fontId="1" fillId="0" borderId="0"/>
    <xf numFmtId="0" fontId="64" fillId="90" borderId="28" applyNumberFormat="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74" fillId="75" borderId="33" applyNumberFormat="0" applyAlignment="0" applyProtection="0"/>
    <xf numFmtId="0" fontId="1" fillId="0" borderId="0"/>
    <xf numFmtId="0" fontId="64" fillId="89" borderId="28" applyNumberFormat="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64" fillId="89" borderId="28" applyNumberFormat="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6" fillId="0" borderId="34"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26" borderId="0" applyNumberFormat="0" applyBorder="0" applyAlignment="0" applyProtection="0"/>
    <xf numFmtId="9" fontId="1" fillId="0" borderId="0" applyFont="0" applyFill="0" applyBorder="0" applyAlignment="0" applyProtection="0"/>
    <xf numFmtId="0" fontId="12" fillId="74" borderId="33" applyNumberFormat="0" applyFont="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56" fillId="0" borderId="34" applyNumberFormat="0" applyFill="0" applyAlignment="0" applyProtection="0"/>
    <xf numFmtId="0" fontId="12" fillId="74" borderId="33" applyNumberFormat="0" applyFont="0" applyAlignment="0" applyProtection="0"/>
    <xf numFmtId="0" fontId="64" fillId="90" borderId="28" applyNumberFormat="0" applyAlignment="0" applyProtection="0"/>
    <xf numFmtId="0" fontId="1" fillId="0" borderId="0"/>
    <xf numFmtId="0" fontId="1" fillId="0" borderId="0"/>
    <xf numFmtId="0" fontId="1" fillId="0" borderId="0"/>
    <xf numFmtId="0" fontId="56" fillId="0" borderId="34" applyNumberFormat="0" applyFill="0" applyAlignment="0" applyProtection="0"/>
    <xf numFmtId="0" fontId="57" fillId="36" borderId="33" applyNumberFormat="0" applyFont="0" applyAlignment="0" applyProtection="0"/>
    <xf numFmtId="0" fontId="1" fillId="0" borderId="0"/>
    <xf numFmtId="0" fontId="1" fillId="0" borderId="0"/>
    <xf numFmtId="0" fontId="1" fillId="14" borderId="0" applyNumberFormat="0" applyBorder="0" applyAlignment="0" applyProtection="0"/>
    <xf numFmtId="0" fontId="1" fillId="0" borderId="0"/>
    <xf numFmtId="0" fontId="1" fillId="0" borderId="0"/>
    <xf numFmtId="0" fontId="64" fillId="90" borderId="28" applyNumberFormat="0" applyAlignment="0" applyProtection="0"/>
    <xf numFmtId="0" fontId="1" fillId="0" borderId="0"/>
    <xf numFmtId="0" fontId="63" fillId="86" borderId="20" applyNumberFormat="0" applyAlignment="0" applyProtection="0"/>
    <xf numFmtId="0" fontId="76" fillId="40" borderId="20" applyNumberFormat="0" applyAlignment="0" applyProtection="0"/>
    <xf numFmtId="0" fontId="63" fillId="41" borderId="20" applyNumberFormat="0" applyAlignment="0" applyProtection="0"/>
    <xf numFmtId="0" fontId="49" fillId="89" borderId="20" applyNumberFormat="0" applyAlignment="0" applyProtection="0"/>
    <xf numFmtId="0" fontId="64" fillId="40" borderId="28" applyNumberFormat="0" applyAlignment="0" applyProtection="0"/>
    <xf numFmtId="0" fontId="1" fillId="18" borderId="0" applyNumberFormat="0" applyBorder="0" applyAlignment="0" applyProtection="0"/>
    <xf numFmtId="0" fontId="64" fillId="35" borderId="28" applyNumberFormat="0" applyAlignment="0" applyProtection="0"/>
    <xf numFmtId="0" fontId="1" fillId="14" borderId="0" applyNumberFormat="0" applyBorder="0" applyAlignment="0" applyProtection="0"/>
    <xf numFmtId="0" fontId="63" fillId="86" borderId="20" applyNumberFormat="0" applyAlignment="0" applyProtection="0"/>
    <xf numFmtId="0" fontId="12" fillId="74" borderId="33" applyNumberFormat="0" applyFont="0" applyAlignment="0" applyProtection="0"/>
    <xf numFmtId="0" fontId="64" fillId="89" borderId="28" applyNumberFormat="0" applyAlignment="0" applyProtection="0"/>
    <xf numFmtId="0" fontId="56" fillId="0" borderId="34" applyNumberFormat="0" applyFill="0" applyAlignment="0" applyProtection="0"/>
    <xf numFmtId="0" fontId="1" fillId="31" borderId="0" applyNumberFormat="0" applyBorder="0" applyAlignment="0" applyProtection="0"/>
    <xf numFmtId="0" fontId="56" fillId="0" borderId="34" applyNumberFormat="0" applyFill="0" applyAlignment="0" applyProtection="0"/>
    <xf numFmtId="0" fontId="1" fillId="0" borderId="0"/>
    <xf numFmtId="0" fontId="1" fillId="14" borderId="0" applyNumberFormat="0" applyBorder="0" applyAlignment="0" applyProtection="0"/>
    <xf numFmtId="0" fontId="1" fillId="23" borderId="0" applyNumberFormat="0" applyBorder="0" applyAlignment="0" applyProtection="0"/>
    <xf numFmtId="0" fontId="56" fillId="0" borderId="35" applyNumberFormat="0" applyFill="0" applyAlignment="0" applyProtection="0"/>
    <xf numFmtId="0" fontId="1" fillId="22" borderId="0" applyNumberFormat="0" applyBorder="0" applyAlignment="0" applyProtection="0"/>
    <xf numFmtId="0" fontId="1" fillId="0" borderId="0"/>
    <xf numFmtId="0" fontId="1" fillId="0" borderId="0"/>
    <xf numFmtId="0" fontId="49" fillId="89" borderId="20" applyNumberFormat="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64" fillId="101" borderId="28" applyNumberFormat="0" applyAlignment="0" applyProtection="0"/>
    <xf numFmtId="0" fontId="13" fillId="36" borderId="33" applyNumberFormat="0" applyFont="0" applyAlignment="0" applyProtection="0"/>
    <xf numFmtId="0" fontId="1" fillId="23" borderId="0" applyNumberFormat="0" applyBorder="0" applyAlignment="0" applyProtection="0"/>
    <xf numFmtId="0" fontId="1" fillId="27" borderId="0" applyNumberFormat="0" applyBorder="0" applyAlignment="0" applyProtection="0"/>
    <xf numFmtId="0" fontId="12" fillId="36" borderId="33" applyNumberFormat="0" applyFont="0" applyAlignment="0" applyProtection="0"/>
    <xf numFmtId="0" fontId="1" fillId="0" borderId="0"/>
    <xf numFmtId="0" fontId="1" fillId="0" borderId="0"/>
    <xf numFmtId="0" fontId="64" fillId="89" borderId="28" applyNumberFormat="0" applyAlignment="0" applyProtection="0"/>
    <xf numFmtId="0" fontId="64" fillId="89" borderId="28" applyNumberFormat="0" applyAlignment="0" applyProtection="0"/>
    <xf numFmtId="0" fontId="64" fillId="101" borderId="28" applyNumberFormat="0" applyAlignment="0" applyProtection="0"/>
    <xf numFmtId="0" fontId="63" fillId="86" borderId="20" applyNumberFormat="0" applyAlignment="0" applyProtection="0"/>
    <xf numFmtId="0" fontId="76" fillId="101" borderId="39" applyNumberFormat="0" applyAlignment="0" applyProtection="0"/>
    <xf numFmtId="0" fontId="1" fillId="11" borderId="0" applyNumberFormat="0" applyBorder="0" applyAlignment="0" applyProtection="0"/>
    <xf numFmtId="0" fontId="63" fillId="34" borderId="39" applyNumberFormat="0" applyAlignment="0" applyProtection="0"/>
    <xf numFmtId="0" fontId="56" fillId="0" borderId="40" applyNumberFormat="0" applyFill="0" applyAlignment="0" applyProtection="0"/>
    <xf numFmtId="0" fontId="74" fillId="75" borderId="33" applyNumberFormat="0" applyAlignment="0" applyProtection="0"/>
    <xf numFmtId="0" fontId="1" fillId="0" borderId="0"/>
    <xf numFmtId="0" fontId="63" fillId="86" borderId="20" applyNumberFormat="0" applyAlignment="0" applyProtection="0"/>
    <xf numFmtId="0" fontId="1" fillId="0" borderId="0"/>
    <xf numFmtId="0" fontId="12" fillId="74" borderId="33" applyNumberFormat="0" applyFont="0" applyAlignment="0" applyProtection="0"/>
    <xf numFmtId="0" fontId="50" fillId="35" borderId="20" applyNumberFormat="0" applyAlignment="0" applyProtection="0"/>
    <xf numFmtId="0" fontId="1" fillId="18" borderId="0" applyNumberFormat="0" applyBorder="0" applyAlignment="0" applyProtection="0"/>
    <xf numFmtId="0" fontId="1" fillId="15" borderId="0" applyNumberFormat="0" applyBorder="0" applyAlignment="0" applyProtection="0"/>
    <xf numFmtId="0" fontId="49" fillId="89" borderId="20" applyNumberFormat="0" applyAlignment="0" applyProtection="0"/>
    <xf numFmtId="0" fontId="1" fillId="0" borderId="0"/>
    <xf numFmtId="0" fontId="1" fillId="11"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50" fillId="35" borderId="20" applyNumberFormat="0" applyAlignment="0" applyProtection="0"/>
    <xf numFmtId="0" fontId="1" fillId="27"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49" fillId="89" borderId="20" applyNumberFormat="0" applyAlignment="0" applyProtection="0"/>
    <xf numFmtId="0" fontId="1" fillId="10"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2" fillId="36" borderId="33" applyNumberFormat="0" applyFont="0" applyAlignment="0" applyProtection="0"/>
    <xf numFmtId="0" fontId="1" fillId="0" borderId="0"/>
    <xf numFmtId="0" fontId="1" fillId="0" borderId="0"/>
    <xf numFmtId="0" fontId="49" fillId="89" borderId="20" applyNumberFormat="0" applyAlignment="0" applyProtection="0"/>
    <xf numFmtId="0" fontId="13" fillId="36" borderId="33" applyNumberFormat="0" applyFont="0" applyAlignment="0" applyProtection="0"/>
    <xf numFmtId="0" fontId="76" fillId="101" borderId="39" applyNumberFormat="0" applyAlignment="0" applyProtection="0"/>
    <xf numFmtId="0" fontId="1" fillId="11" borderId="0" applyNumberFormat="0" applyBorder="0" applyAlignment="0" applyProtection="0"/>
    <xf numFmtId="0" fontId="63" fillId="34" borderId="39" applyNumberFormat="0" applyAlignment="0" applyProtection="0"/>
    <xf numFmtId="0" fontId="56" fillId="0" borderId="40" applyNumberFormat="0" applyFill="0" applyAlignment="0" applyProtection="0"/>
    <xf numFmtId="0" fontId="1" fillId="0" borderId="0"/>
    <xf numFmtId="0" fontId="64" fillId="90" borderId="28" applyNumberFormat="0" applyAlignment="0" applyProtection="0"/>
    <xf numFmtId="0" fontId="56" fillId="0" borderId="34" applyNumberFormat="0" applyFill="0" applyAlignment="0" applyProtection="0"/>
    <xf numFmtId="0" fontId="12" fillId="74" borderId="33" applyNumberFormat="0" applyFont="0" applyAlignment="0" applyProtection="0"/>
    <xf numFmtId="0" fontId="1" fillId="0" borderId="0"/>
    <xf numFmtId="0" fontId="1" fillId="0" borderId="0"/>
    <xf numFmtId="0" fontId="49" fillId="89" borderId="20" applyNumberFormat="0" applyAlignment="0" applyProtection="0"/>
    <xf numFmtId="0" fontId="1" fillId="22"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63" fillId="34" borderId="20" applyNumberFormat="0" applyAlignment="0" applyProtection="0"/>
    <xf numFmtId="0" fontId="1" fillId="30" borderId="0" applyNumberFormat="0" applyBorder="0" applyAlignment="0" applyProtection="0"/>
    <xf numFmtId="0" fontId="63" fillId="52" borderId="20" applyNumberFormat="0" applyAlignment="0" applyProtection="0"/>
    <xf numFmtId="0" fontId="1" fillId="0" borderId="0"/>
    <xf numFmtId="0" fontId="1" fillId="19" borderId="0" applyNumberFormat="0" applyBorder="0" applyAlignment="0" applyProtection="0"/>
    <xf numFmtId="0" fontId="1" fillId="0" borderId="0"/>
    <xf numFmtId="0" fontId="1" fillId="30"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64" fillId="89" borderId="28" applyNumberFormat="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2" fillId="74" borderId="33" applyNumberFormat="0" applyFont="0" applyAlignment="0" applyProtection="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63" fillId="34" borderId="20" applyNumberFormat="0" applyAlignment="0" applyProtection="0"/>
    <xf numFmtId="0" fontId="12" fillId="36" borderId="33" applyNumberFormat="0" applyFont="0" applyAlignment="0" applyProtection="0"/>
    <xf numFmtId="0" fontId="76" fillId="101" borderId="39" applyNumberFormat="0" applyAlignment="0" applyProtection="0"/>
    <xf numFmtId="0" fontId="1" fillId="0" borderId="0"/>
    <xf numFmtId="0" fontId="63" fillId="34" borderId="39" applyNumberFormat="0" applyAlignment="0" applyProtection="0"/>
    <xf numFmtId="0" fontId="56" fillId="0" borderId="40" applyNumberFormat="0" applyFill="0" applyAlignment="0" applyProtection="0"/>
    <xf numFmtId="0" fontId="64" fillId="35" borderId="28" applyNumberFormat="0" applyAlignment="0" applyProtection="0"/>
    <xf numFmtId="0" fontId="1" fillId="23" borderId="0" applyNumberFormat="0" applyBorder="0" applyAlignment="0" applyProtection="0"/>
    <xf numFmtId="0" fontId="64" fillId="90" borderId="28" applyNumberFormat="0" applyAlignment="0" applyProtection="0"/>
    <xf numFmtId="0" fontId="12" fillId="74" borderId="33" applyNumberFormat="0" applyFont="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49" fillId="89" borderId="20"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63" fillId="34" borderId="20" applyNumberFormat="0" applyAlignment="0" applyProtection="0"/>
    <xf numFmtId="0" fontId="64" fillId="101" borderId="28" applyNumberFormat="0" applyAlignment="0" applyProtection="0"/>
    <xf numFmtId="0" fontId="13" fillId="36" borderId="33" applyNumberFormat="0" applyFont="0" applyAlignment="0" applyProtection="0"/>
    <xf numFmtId="0" fontId="57" fillId="36" borderId="33" applyNumberFormat="0" applyFont="0" applyAlignment="0" applyProtection="0"/>
    <xf numFmtId="0" fontId="12" fillId="36" borderId="33" applyNumberFormat="0" applyFont="0" applyAlignment="0" applyProtection="0"/>
    <xf numFmtId="0" fontId="76" fillId="101" borderId="39" applyNumberFormat="0" applyAlignment="0" applyProtection="0"/>
    <xf numFmtId="0" fontId="1" fillId="0" borderId="0"/>
    <xf numFmtId="0" fontId="63" fillId="34" borderId="39" applyNumberFormat="0" applyAlignment="0" applyProtection="0"/>
    <xf numFmtId="0" fontId="56" fillId="0" borderId="40" applyNumberFormat="0" applyFill="0" applyAlignment="0" applyProtection="0"/>
    <xf numFmtId="0" fontId="64" fillId="40" borderId="28" applyNumberFormat="0" applyAlignment="0" applyProtection="0"/>
    <xf numFmtId="0" fontId="1" fillId="19" borderId="0" applyNumberFormat="0" applyBorder="0" applyAlignment="0" applyProtection="0"/>
    <xf numFmtId="0" fontId="1" fillId="0" borderId="0"/>
    <xf numFmtId="0" fontId="64" fillId="89" borderId="28" applyNumberFormat="0" applyAlignment="0" applyProtection="0"/>
    <xf numFmtId="0" fontId="1" fillId="0" borderId="0"/>
    <xf numFmtId="0" fontId="56" fillId="0" borderId="34" applyNumberFormat="0" applyFill="0" applyAlignment="0" applyProtection="0"/>
    <xf numFmtId="0" fontId="56" fillId="0" borderId="35" applyNumberFormat="0" applyFill="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64" fillId="101" borderId="28" applyNumberFormat="0" applyAlignment="0" applyProtection="0"/>
    <xf numFmtId="0" fontId="12" fillId="36" borderId="33" applyNumberFormat="0" applyFont="0" applyAlignment="0" applyProtection="0"/>
    <xf numFmtId="0" fontId="1" fillId="0" borderId="0"/>
    <xf numFmtId="0" fontId="1" fillId="0" borderId="0"/>
    <xf numFmtId="0" fontId="76" fillId="101" borderId="39" applyNumberFormat="0" applyAlignment="0" applyProtection="0"/>
    <xf numFmtId="0" fontId="1" fillId="11" borderId="0" applyNumberFormat="0" applyBorder="0" applyAlignment="0" applyProtection="0"/>
    <xf numFmtId="0" fontId="63" fillId="34" borderId="39" applyNumberFormat="0" applyAlignment="0" applyProtection="0"/>
    <xf numFmtId="0" fontId="56" fillId="0" borderId="40" applyNumberFormat="0" applyFill="0" applyAlignment="0" applyProtection="0"/>
    <xf numFmtId="0" fontId="12" fillId="74" borderId="33" applyNumberFormat="0" applyFont="0" applyAlignment="0" applyProtection="0"/>
    <xf numFmtId="0" fontId="1" fillId="11"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2" fillId="36" borderId="33" applyNumberFormat="0" applyFont="0" applyAlignment="0" applyProtection="0"/>
    <xf numFmtId="0" fontId="76" fillId="101" borderId="39" applyNumberFormat="0" applyAlignment="0" applyProtection="0"/>
    <xf numFmtId="0" fontId="63" fillId="34" borderId="39" applyNumberFormat="0" applyAlignment="0" applyProtection="0"/>
    <xf numFmtId="0" fontId="56"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4" borderId="0" applyNumberFormat="0" applyBorder="0" applyAlignment="0" applyProtection="0"/>
    <xf numFmtId="0" fontId="1" fillId="11" borderId="0" applyNumberFormat="0" applyBorder="0" applyAlignment="0" applyProtection="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0" borderId="0"/>
    <xf numFmtId="0" fontId="1" fillId="31"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9" fontId="1" fillId="0" borderId="0" applyFont="0" applyFill="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30" borderId="0" applyNumberFormat="0" applyBorder="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9"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49" fillId="89" borderId="20" applyNumberFormat="0" applyAlignment="0" applyProtection="0"/>
    <xf numFmtId="0" fontId="50" fillId="35" borderId="20" applyNumberFormat="0" applyAlignment="0" applyProtection="0"/>
    <xf numFmtId="0" fontId="49" fillId="90" borderId="20" applyNumberFormat="0" applyAlignment="0" applyProtection="0"/>
    <xf numFmtId="0" fontId="1" fillId="23"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63" fillId="86" borderId="20" applyNumberFormat="0" applyAlignment="0" applyProtection="0"/>
    <xf numFmtId="0" fontId="63" fillId="41" borderId="20" applyNumberFormat="0" applyAlignment="0" applyProtection="0"/>
    <xf numFmtId="0" fontId="63" fillId="52" borderId="20" applyNumberFormat="0" applyAlignment="0" applyProtection="0"/>
    <xf numFmtId="0" fontId="64" fillId="40" borderId="28" applyNumberFormat="0" applyAlignment="0" applyProtection="0"/>
    <xf numFmtId="0" fontId="12" fillId="36" borderId="33" applyNumberFormat="0" applyFont="0" applyAlignment="0" applyProtection="0"/>
    <xf numFmtId="0" fontId="56" fillId="0" borderId="34" applyNumberFormat="0" applyFill="0" applyAlignment="0" applyProtection="0"/>
    <xf numFmtId="0" fontId="63" fillId="86" borderId="20" applyNumberFormat="0" applyAlignment="0" applyProtection="0"/>
    <xf numFmtId="0" fontId="49" fillId="89" borderId="20" applyNumberFormat="0" applyAlignment="0" applyProtection="0"/>
    <xf numFmtId="9" fontId="1" fillId="0" borderId="0" applyFont="0" applyFill="0" applyBorder="0" applyAlignment="0" applyProtection="0"/>
    <xf numFmtId="0" fontId="63" fillId="34" borderId="20" applyNumberFormat="0" applyAlignment="0" applyProtection="0"/>
    <xf numFmtId="0" fontId="12" fillId="74" borderId="33" applyNumberFormat="0" applyFont="0" applyAlignment="0" applyProtection="0"/>
    <xf numFmtId="0" fontId="13" fillId="36" borderId="33" applyNumberFormat="0" applyFont="0" applyAlignment="0" applyProtection="0"/>
    <xf numFmtId="0" fontId="74" fillId="75" borderId="33" applyNumberFormat="0" applyAlignment="0" applyProtection="0"/>
    <xf numFmtId="0" fontId="57" fillId="36" borderId="33" applyNumberFormat="0" applyFont="0" applyAlignment="0" applyProtection="0"/>
    <xf numFmtId="0" fontId="64" fillId="89" borderId="28" applyNumberFormat="0" applyAlignment="0" applyProtection="0"/>
    <xf numFmtId="0" fontId="64" fillId="35" borderId="28" applyNumberFormat="0" applyAlignment="0" applyProtection="0"/>
    <xf numFmtId="0" fontId="64" fillId="90" borderId="28" applyNumberFormat="0" applyAlignment="0" applyProtection="0"/>
    <xf numFmtId="0" fontId="76" fillId="40" borderId="20" applyNumberFormat="0" applyAlignment="0" applyProtection="0"/>
    <xf numFmtId="0" fontId="56" fillId="0" borderId="34" applyNumberFormat="0" applyFill="0" applyAlignment="0" applyProtection="0"/>
    <xf numFmtId="0" fontId="56" fillId="0" borderId="35" applyNumberFormat="0" applyFill="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63" fillId="34" borderId="20" applyNumberFormat="0" applyAlignment="0" applyProtection="0"/>
    <xf numFmtId="0" fontId="56" fillId="0" borderId="36" applyNumberFormat="0" applyFill="0" applyAlignment="0" applyProtection="0"/>
    <xf numFmtId="0" fontId="43" fillId="0" borderId="0"/>
    <xf numFmtId="0" fontId="1" fillId="14" borderId="0" applyNumberFormat="0" applyBorder="0" applyAlignment="0" applyProtection="0"/>
    <xf numFmtId="0" fontId="1" fillId="11" borderId="0" applyNumberFormat="0" applyBorder="0" applyAlignment="0" applyProtection="0"/>
    <xf numFmtId="0" fontId="1" fillId="0" borderId="0"/>
    <xf numFmtId="0" fontId="1" fillId="22" borderId="0" applyNumberFormat="0" applyBorder="0" applyAlignment="0" applyProtection="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49" fillId="89" borderId="20" applyNumberFormat="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63" fillId="86" borderId="20" applyNumberFormat="0" applyAlignment="0" applyProtection="0"/>
    <xf numFmtId="0" fontId="12" fillId="74" borderId="33" applyNumberFormat="0" applyFont="0" applyAlignment="0" applyProtection="0"/>
    <xf numFmtId="0" fontId="64" fillId="89" borderId="28" applyNumberFormat="0" applyAlignment="0" applyProtection="0"/>
    <xf numFmtId="0" fontId="56" fillId="0" borderId="34" applyNumberFormat="0" applyFill="0" applyAlignment="0" applyProtection="0"/>
    <xf numFmtId="0" fontId="64" fillId="89" borderId="28" applyNumberFormat="0" applyAlignment="0" applyProtection="0"/>
    <xf numFmtId="0" fontId="12" fillId="74" borderId="33" applyNumberFormat="0" applyFont="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64" fillId="101" borderId="28" applyNumberFormat="0" applyAlignment="0" applyProtection="0"/>
    <xf numFmtId="0" fontId="64" fillId="101" borderId="28" applyNumberFormat="0" applyAlignment="0" applyProtection="0"/>
    <xf numFmtId="0" fontId="1" fillId="18" borderId="0" applyNumberFormat="0" applyBorder="0" applyAlignment="0" applyProtection="0"/>
    <xf numFmtId="0" fontId="12" fillId="36" borderId="33" applyNumberFormat="0" applyFont="0" applyAlignment="0" applyProtection="0"/>
    <xf numFmtId="0" fontId="76" fillId="101" borderId="39" applyNumberFormat="0" applyAlignment="0" applyProtection="0"/>
    <xf numFmtId="0" fontId="1" fillId="0" borderId="0"/>
    <xf numFmtId="0" fontId="63" fillId="34" borderId="39" applyNumberFormat="0" applyAlignment="0" applyProtection="0"/>
    <xf numFmtId="0" fontId="56" fillId="0" borderId="40" applyNumberFormat="0" applyFill="0" applyAlignment="0" applyProtection="0"/>
    <xf numFmtId="0" fontId="1" fillId="0" borderId="0"/>
    <xf numFmtId="0" fontId="1" fillId="0" borderId="0"/>
    <xf numFmtId="0" fontId="1" fillId="10"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1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56" fillId="0" borderId="36" applyNumberFormat="0" applyFill="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44" fontId="1" fillId="0" borderId="0" applyFont="0" applyFill="0" applyBorder="0" applyAlignment="0" applyProtection="0"/>
    <xf numFmtId="0" fontId="1" fillId="27"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23" borderId="0" applyNumberFormat="0" applyBorder="0" applyAlignment="0" applyProtection="0"/>
    <xf numFmtId="0" fontId="49" fillId="90" borderId="20" applyNumberFormat="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9" fontId="1" fillId="0" borderId="0" applyFont="0" applyFill="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1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19"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43" fillId="0" borderId="0"/>
    <xf numFmtId="0" fontId="1" fillId="0" borderId="0"/>
    <xf numFmtId="0" fontId="1" fillId="19"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0" borderId="0"/>
    <xf numFmtId="0" fontId="1" fillId="0" borderId="0"/>
    <xf numFmtId="0" fontId="43" fillId="0" borderId="0"/>
    <xf numFmtId="0" fontId="1" fillId="23" borderId="0" applyNumberFormat="0" applyBorder="0" applyAlignment="0" applyProtection="0"/>
    <xf numFmtId="0" fontId="1" fillId="10" borderId="0" applyNumberFormat="0" applyBorder="0" applyAlignment="0" applyProtection="0"/>
    <xf numFmtId="0" fontId="1" fillId="0" borderId="0"/>
    <xf numFmtId="9" fontId="1" fillId="0" borderId="0" applyFont="0" applyFill="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0" borderId="0"/>
    <xf numFmtId="9" fontId="1" fillId="0" borderId="0" applyFont="0" applyFill="0" applyBorder="0" applyAlignment="0" applyProtection="0"/>
    <xf numFmtId="0" fontId="1" fillId="30" borderId="0" applyNumberFormat="0" applyBorder="0" applyAlignment="0" applyProtection="0"/>
    <xf numFmtId="0" fontId="1" fillId="0" borderId="0"/>
    <xf numFmtId="0" fontId="1" fillId="14"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43" fillId="0" borderId="0"/>
    <xf numFmtId="0" fontId="1" fillId="11" borderId="0" applyNumberFormat="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64" fillId="89" borderId="28" applyNumberFormat="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0" borderId="0"/>
    <xf numFmtId="0" fontId="1" fillId="18"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1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0" borderId="0"/>
    <xf numFmtId="0" fontId="1" fillId="1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63" fillId="52" borderId="20" applyNumberFormat="0" applyAlignment="0" applyProtection="0"/>
    <xf numFmtId="0" fontId="1" fillId="30"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0" borderId="0"/>
    <xf numFmtId="0" fontId="1" fillId="18"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9" fontId="1" fillId="0" borderId="0" applyFont="0" applyFill="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50" fillId="35" borderId="20" applyNumberFormat="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31" borderId="0" applyNumberFormat="0" applyBorder="0" applyAlignment="0" applyProtection="0"/>
    <xf numFmtId="0" fontId="1" fillId="0" borderId="0"/>
    <xf numFmtId="0" fontId="1" fillId="19" borderId="0" applyNumberFormat="0" applyBorder="0" applyAlignment="0" applyProtection="0"/>
    <xf numFmtId="0" fontId="1" fillId="0" borderId="0"/>
    <xf numFmtId="9" fontId="1" fillId="0" borderId="0" applyFont="0" applyFill="0" applyBorder="0" applyAlignment="0" applyProtection="0"/>
    <xf numFmtId="0" fontId="1" fillId="10" borderId="0" applyNumberFormat="0" applyBorder="0" applyAlignment="0" applyProtection="0"/>
    <xf numFmtId="0" fontId="1" fillId="10" borderId="0" applyNumberFormat="0" applyBorder="0" applyAlignment="0" applyProtection="0"/>
    <xf numFmtId="0" fontId="64" fillId="90" borderId="28" applyNumberFormat="0" applyAlignment="0" applyProtection="0"/>
    <xf numFmtId="0" fontId="1" fillId="0" borderId="0"/>
    <xf numFmtId="0" fontId="1" fillId="26" borderId="0" applyNumberFormat="0" applyBorder="0" applyAlignment="0" applyProtection="0"/>
    <xf numFmtId="0" fontId="1" fillId="23" borderId="0" applyNumberFormat="0" applyBorder="0" applyAlignment="0" applyProtection="0"/>
    <xf numFmtId="0" fontId="1" fillId="0" borderId="0"/>
    <xf numFmtId="0" fontId="1" fillId="0" borderId="0"/>
    <xf numFmtId="0" fontId="63" fillId="86" borderId="20" applyNumberFormat="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1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9"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49" fillId="89" borderId="20" applyNumberFormat="0" applyAlignment="0" applyProtection="0"/>
    <xf numFmtId="0" fontId="1" fillId="0" borderId="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0" borderId="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1"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9" fontId="1" fillId="0" borderId="0" applyFont="0" applyFill="0" applyBorder="0" applyAlignment="0" applyProtection="0"/>
    <xf numFmtId="0" fontId="1" fillId="0" borderId="0"/>
    <xf numFmtId="0" fontId="1" fillId="15"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76" fillId="40" borderId="20" applyNumberFormat="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11"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0" borderId="0"/>
    <xf numFmtId="0" fontId="1" fillId="22" borderId="0" applyNumberFormat="0" applyBorder="0" applyAlignment="0" applyProtection="0"/>
    <xf numFmtId="0" fontId="64" fillId="35" borderId="28" applyNumberFormat="0" applyAlignment="0" applyProtection="0"/>
    <xf numFmtId="0" fontId="1" fillId="23"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56" fillId="0" borderId="40" applyNumberFormat="0" applyFill="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2"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9"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0" borderId="0"/>
    <xf numFmtId="0" fontId="1" fillId="31"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11"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64" fillId="40" borderId="28" applyNumberFormat="0" applyAlignment="0" applyProtection="0"/>
    <xf numFmtId="0" fontId="1" fillId="0" borderId="0"/>
    <xf numFmtId="0" fontId="1" fillId="19"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0" borderId="0"/>
    <xf numFmtId="0" fontId="1" fillId="26"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4"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0" fontId="1" fillId="30" borderId="0" applyNumberFormat="0" applyBorder="0" applyAlignment="0" applyProtection="0"/>
    <xf numFmtId="9" fontId="1" fillId="0" borderId="0" applyFont="0" applyFill="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31" borderId="0" applyNumberFormat="0" applyBorder="0" applyAlignment="0" applyProtection="0"/>
    <xf numFmtId="0" fontId="1" fillId="0" borderId="0"/>
    <xf numFmtId="0" fontId="1" fillId="14" borderId="0" applyNumberFormat="0" applyBorder="0" applyAlignment="0" applyProtection="0"/>
    <xf numFmtId="0" fontId="1" fillId="31" borderId="0" applyNumberFormat="0" applyBorder="0" applyAlignment="0" applyProtection="0"/>
    <xf numFmtId="0" fontId="1" fillId="0" borderId="0"/>
    <xf numFmtId="0" fontId="1" fillId="30" borderId="0" applyNumberFormat="0" applyBorder="0" applyAlignment="0" applyProtection="0"/>
    <xf numFmtId="0" fontId="13" fillId="36" borderId="33" applyNumberFormat="0" applyFont="0" applyAlignment="0" applyProtection="0"/>
    <xf numFmtId="0" fontId="1" fillId="27" borderId="0" applyNumberFormat="0" applyBorder="0" applyAlignment="0" applyProtection="0"/>
    <xf numFmtId="0" fontId="1" fillId="0" borderId="0"/>
    <xf numFmtId="0" fontId="57" fillId="36" borderId="33" applyNumberFormat="0" applyFont="0" applyAlignment="0" applyProtection="0"/>
    <xf numFmtId="0" fontId="1" fillId="18" borderId="0" applyNumberFormat="0" applyBorder="0" applyAlignment="0" applyProtection="0"/>
    <xf numFmtId="0" fontId="1" fillId="27" borderId="0" applyNumberFormat="0" applyBorder="0" applyAlignment="0" applyProtection="0"/>
    <xf numFmtId="0" fontId="1" fillId="0" borderId="0"/>
    <xf numFmtId="0" fontId="1" fillId="19"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63" fillId="41" borderId="20" applyNumberFormat="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26" borderId="0" applyNumberFormat="0" applyBorder="0" applyAlignment="0" applyProtection="0"/>
    <xf numFmtId="9" fontId="1" fillId="0" borderId="0" applyFont="0" applyFill="0" applyBorder="0" applyAlignment="0" applyProtection="0"/>
    <xf numFmtId="0" fontId="74" fillId="75" borderId="33" applyNumberFormat="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0" borderId="0"/>
    <xf numFmtId="0" fontId="76" fillId="101" borderId="39" applyNumberFormat="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11"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7"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23" borderId="0" applyNumberFormat="0" applyBorder="0" applyAlignment="0" applyProtection="0"/>
    <xf numFmtId="0" fontId="56" fillId="0" borderId="35" applyNumberFormat="0" applyFill="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0" borderId="0"/>
    <xf numFmtId="0" fontId="1" fillId="30"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3" borderId="0" applyNumberFormat="0" applyBorder="0" applyAlignment="0" applyProtection="0"/>
    <xf numFmtId="0" fontId="12" fillId="74" borderId="33" applyNumberFormat="0" applyFont="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63" fillId="34" borderId="39" applyNumberFormat="0" applyAlignment="0" applyProtection="0"/>
    <xf numFmtId="0" fontId="56" fillId="0" borderId="34" applyNumberFormat="0" applyFill="0" applyAlignment="0" applyProtection="0"/>
    <xf numFmtId="0" fontId="1" fillId="0" borderId="0"/>
    <xf numFmtId="0" fontId="1" fillId="19"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3" borderId="0" applyNumberFormat="0" applyBorder="0" applyAlignment="0" applyProtection="0"/>
    <xf numFmtId="0" fontId="1" fillId="0" borderId="0"/>
    <xf numFmtId="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30"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1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1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0" borderId="0"/>
    <xf numFmtId="0" fontId="1" fillId="27"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1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0" borderId="0"/>
    <xf numFmtId="0" fontId="1" fillId="1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15"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9" fontId="1" fillId="0" borderId="0" applyFont="0" applyFill="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0" borderId="0"/>
    <xf numFmtId="9" fontId="1" fillId="0" borderId="0" applyFont="0" applyFill="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0" borderId="0"/>
    <xf numFmtId="0" fontId="1" fillId="26"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0" borderId="0"/>
    <xf numFmtId="0" fontId="1" fillId="19"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0" borderId="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1"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11"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9" fontId="1" fillId="0" borderId="0" applyFont="0" applyFill="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2"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9"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0"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11"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18"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4"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0" fontId="1" fillId="30" borderId="0" applyNumberFormat="0" applyBorder="0" applyAlignment="0" applyProtection="0"/>
    <xf numFmtId="9" fontId="1" fillId="0" borderId="0" applyFont="0" applyFill="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18" borderId="0" applyNumberFormat="0" applyBorder="0" applyAlignment="0" applyProtection="0"/>
    <xf numFmtId="0" fontId="1" fillId="27" borderId="0" applyNumberFormat="0" applyBorder="0" applyAlignment="0" applyProtection="0"/>
    <xf numFmtId="0" fontId="1" fillId="0" borderId="0"/>
    <xf numFmtId="0" fontId="1" fillId="19"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26" borderId="0" applyNumberFormat="0" applyBorder="0" applyAlignment="0" applyProtection="0"/>
    <xf numFmtId="9" fontId="1" fillId="0" borderId="0" applyFont="0" applyFill="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11"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1"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30"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31"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3" borderId="0" applyNumberFormat="0" applyBorder="0" applyAlignment="0" applyProtection="0"/>
    <xf numFmtId="0" fontId="1" fillId="0" borderId="0"/>
    <xf numFmtId="9" fontId="1" fillId="0" borderId="0" applyFont="0" applyFill="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43" fillId="0" borderId="0"/>
    <xf numFmtId="0" fontId="12" fillId="0" borderId="0"/>
    <xf numFmtId="0" fontId="30" fillId="0" borderId="0"/>
    <xf numFmtId="0" fontId="1" fillId="0" borderId="0"/>
    <xf numFmtId="0" fontId="46" fillId="0" borderId="0"/>
    <xf numFmtId="0" fontId="1" fillId="0" borderId="0"/>
    <xf numFmtId="0" fontId="1" fillId="0" borderId="0"/>
    <xf numFmtId="0" fontId="43" fillId="0" borderId="0"/>
    <xf numFmtId="0" fontId="43" fillId="0" borderId="0"/>
    <xf numFmtId="0" fontId="1" fillId="0" borderId="0"/>
    <xf numFmtId="0" fontId="54" fillId="0" borderId="0"/>
    <xf numFmtId="0" fontId="43" fillId="0" borderId="0"/>
    <xf numFmtId="0" fontId="43" fillId="0" borderId="0"/>
    <xf numFmtId="0" fontId="43" fillId="0" borderId="0"/>
    <xf numFmtId="0" fontId="43" fillId="0" borderId="0"/>
    <xf numFmtId="0" fontId="43" fillId="0" borderId="0"/>
    <xf numFmtId="0" fontId="104" fillId="0" borderId="0"/>
    <xf numFmtId="0" fontId="12" fillId="0" borderId="0"/>
    <xf numFmtId="0" fontId="1" fillId="0" borderId="0"/>
    <xf numFmtId="0" fontId="45" fillId="0" borderId="0"/>
    <xf numFmtId="0" fontId="21" fillId="3" borderId="0" applyNumberFormat="0" applyBorder="0" applyAlignment="0" applyProtection="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43" fillId="0" borderId="0"/>
    <xf numFmtId="0" fontId="1" fillId="0" borderId="0"/>
    <xf numFmtId="0" fontId="1" fillId="0" borderId="0"/>
    <xf numFmtId="0" fontId="43" fillId="0" borderId="0"/>
    <xf numFmtId="0" fontId="1" fillId="0" borderId="0"/>
    <xf numFmtId="0" fontId="43" fillId="0" borderId="0"/>
    <xf numFmtId="0" fontId="30"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43" fillId="0" borderId="0"/>
    <xf numFmtId="0" fontId="1" fillId="0" borderId="0"/>
    <xf numFmtId="0" fontId="54" fillId="0" borderId="0"/>
    <xf numFmtId="0" fontId="43" fillId="0" borderId="0"/>
    <xf numFmtId="0" fontId="43" fillId="0" borderId="0"/>
    <xf numFmtId="0" fontId="30" fillId="0" borderId="0"/>
    <xf numFmtId="0" fontId="43" fillId="0" borderId="0"/>
    <xf numFmtId="0" fontId="1" fillId="0" borderId="0"/>
    <xf numFmtId="0" fontId="1" fillId="0" borderId="0"/>
    <xf numFmtId="0" fontId="45" fillId="0" borderId="0"/>
    <xf numFmtId="0" fontId="21" fillId="3" borderId="0" applyNumberFormat="0" applyBorder="0" applyAlignment="0" applyProtection="0"/>
    <xf numFmtId="0" fontId="1" fillId="0" borderId="0"/>
    <xf numFmtId="0" fontId="43" fillId="0" borderId="0"/>
    <xf numFmtId="0" fontId="43" fillId="0" borderId="0"/>
    <xf numFmtId="0" fontId="43" fillId="0" borderId="0"/>
    <xf numFmtId="0" fontId="43" fillId="0" borderId="0"/>
    <xf numFmtId="0" fontId="1" fillId="0" borderId="0"/>
    <xf numFmtId="0" fontId="54" fillId="0" borderId="0"/>
    <xf numFmtId="0" fontId="43" fillId="0" borderId="0"/>
    <xf numFmtId="0" fontId="43" fillId="0" borderId="0"/>
    <xf numFmtId="0" fontId="1" fillId="0" borderId="0"/>
    <xf numFmtId="0" fontId="43" fillId="0" borderId="0"/>
    <xf numFmtId="0" fontId="30" fillId="0" borderId="0"/>
    <xf numFmtId="0" fontId="1" fillId="0" borderId="0"/>
    <xf numFmtId="0" fontId="45" fillId="0" borderId="0"/>
    <xf numFmtId="0" fontId="21" fillId="3" borderId="0" applyNumberFormat="0" applyBorder="0" applyAlignment="0" applyProtection="0"/>
    <xf numFmtId="0" fontId="43" fillId="0" borderId="0"/>
    <xf numFmtId="0" fontId="43" fillId="0" borderId="0"/>
    <xf numFmtId="0" fontId="43" fillId="0" borderId="0"/>
    <xf numFmtId="0" fontId="1" fillId="0" borderId="0"/>
    <xf numFmtId="0" fontId="54" fillId="0" borderId="0"/>
    <xf numFmtId="0" fontId="43" fillId="0" borderId="0"/>
    <xf numFmtId="0" fontId="43" fillId="0" borderId="0"/>
    <xf numFmtId="0" fontId="43" fillId="0" borderId="0"/>
    <xf numFmtId="0" fontId="1" fillId="0" borderId="0"/>
    <xf numFmtId="0" fontId="45" fillId="0" borderId="0"/>
    <xf numFmtId="0" fontId="21" fillId="3" borderId="0" applyNumberFormat="0" applyBorder="0" applyAlignment="0" applyProtection="0"/>
    <xf numFmtId="0" fontId="43"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30"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3" fillId="0" borderId="0"/>
    <xf numFmtId="0" fontId="21" fillId="3" borderId="0" applyNumberFormat="0" applyBorder="0" applyAlignment="0" applyProtection="0"/>
    <xf numFmtId="0" fontId="45" fillId="0" borderId="0"/>
    <xf numFmtId="0" fontId="1" fillId="0" borderId="0"/>
    <xf numFmtId="0" fontId="43" fillId="0" borderId="0"/>
    <xf numFmtId="0" fontId="43" fillId="0" borderId="0"/>
    <xf numFmtId="0" fontId="43" fillId="0" borderId="0"/>
    <xf numFmtId="0" fontId="54"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43" fillId="0" borderId="0"/>
    <xf numFmtId="0" fontId="1" fillId="0" borderId="0"/>
    <xf numFmtId="0" fontId="43" fillId="0" borderId="0"/>
    <xf numFmtId="0" fontId="43" fillId="0" borderId="0"/>
    <xf numFmtId="0" fontId="30" fillId="0" borderId="0"/>
    <xf numFmtId="0" fontId="1" fillId="0" borderId="0"/>
    <xf numFmtId="0" fontId="1" fillId="0" borderId="0"/>
    <xf numFmtId="0" fontId="1" fillId="0" borderId="0"/>
    <xf numFmtId="0" fontId="43" fillId="0" borderId="0"/>
    <xf numFmtId="0" fontId="43" fillId="0" borderId="0"/>
    <xf numFmtId="0" fontId="1" fillId="0" borderId="0"/>
    <xf numFmtId="0" fontId="54" fillId="0" borderId="0"/>
    <xf numFmtId="0" fontId="43" fillId="0" borderId="0"/>
    <xf numFmtId="0" fontId="43" fillId="0" borderId="0"/>
    <xf numFmtId="0" fontId="43" fillId="0" borderId="0"/>
    <xf numFmtId="0" fontId="1" fillId="0" borderId="0"/>
    <xf numFmtId="0" fontId="1" fillId="0" borderId="0"/>
    <xf numFmtId="0" fontId="45" fillId="0" borderId="0"/>
    <xf numFmtId="0" fontId="21" fillId="3" borderId="0" applyNumberFormat="0" applyBorder="0" applyAlignment="0" applyProtection="0"/>
    <xf numFmtId="0" fontId="43" fillId="0" borderId="0"/>
    <xf numFmtId="0" fontId="30" fillId="0" borderId="0"/>
    <xf numFmtId="0" fontId="1" fillId="0" borderId="0"/>
    <xf numFmtId="0" fontId="1" fillId="0" borderId="0"/>
    <xf numFmtId="0" fontId="1" fillId="0" borderId="0"/>
    <xf numFmtId="0" fontId="43" fillId="0" borderId="0"/>
    <xf numFmtId="0" fontId="43" fillId="0" borderId="0"/>
    <xf numFmtId="0" fontId="1" fillId="0" borderId="0"/>
    <xf numFmtId="0" fontId="54" fillId="0" borderId="0"/>
    <xf numFmtId="0" fontId="43" fillId="0" borderId="0"/>
    <xf numFmtId="0" fontId="43" fillId="0" borderId="0"/>
    <xf numFmtId="0" fontId="43" fillId="0" borderId="0"/>
    <xf numFmtId="0" fontId="1" fillId="0" borderId="0"/>
    <xf numFmtId="0" fontId="45" fillId="0" borderId="0"/>
    <xf numFmtId="0" fontId="21" fillId="3" borderId="0" applyNumberFormat="0" applyBorder="0" applyAlignment="0" applyProtection="0"/>
    <xf numFmtId="0" fontId="43" fillId="0" borderId="0"/>
    <xf numFmtId="0" fontId="1" fillId="0" borderId="0"/>
    <xf numFmtId="0" fontId="43" fillId="0" borderId="0"/>
    <xf numFmtId="0" fontId="30" fillId="0" borderId="0"/>
    <xf numFmtId="0" fontId="1" fillId="0" borderId="0"/>
    <xf numFmtId="0" fontId="1" fillId="0" borderId="0"/>
    <xf numFmtId="0" fontId="1" fillId="0" borderId="0"/>
    <xf numFmtId="0" fontId="43" fillId="0" borderId="0"/>
    <xf numFmtId="0" fontId="43" fillId="0" borderId="0"/>
    <xf numFmtId="0" fontId="1" fillId="0" borderId="0"/>
    <xf numFmtId="0" fontId="54" fillId="0" borderId="0"/>
    <xf numFmtId="0" fontId="43" fillId="0" borderId="0"/>
    <xf numFmtId="0" fontId="43" fillId="0" borderId="0"/>
    <xf numFmtId="0" fontId="43" fillId="0" borderId="0"/>
    <xf numFmtId="0" fontId="1" fillId="0" borderId="0"/>
    <xf numFmtId="0" fontId="45" fillId="0" borderId="0"/>
    <xf numFmtId="0" fontId="21" fillId="3" borderId="0" applyNumberFormat="0" applyBorder="0" applyAlignment="0" applyProtection="0"/>
    <xf numFmtId="0" fontId="43"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15" borderId="0" applyNumberFormat="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11"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23" borderId="0" applyNumberFormat="0" applyBorder="0" applyAlignment="0" applyProtection="0"/>
    <xf numFmtId="9" fontId="1" fillId="0" borderId="0" applyFont="0" applyFill="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23"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0" borderId="0"/>
    <xf numFmtId="0" fontId="1" fillId="18" borderId="0" applyNumberFormat="0" applyBorder="0" applyAlignment="0" applyProtection="0"/>
    <xf numFmtId="0" fontId="1" fillId="10"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26" borderId="0" applyNumberFormat="0" applyBorder="0" applyAlignment="0" applyProtection="0"/>
    <xf numFmtId="0" fontId="1" fillId="0" borderId="0"/>
    <xf numFmtId="9" fontId="1" fillId="0" borderId="0" applyFont="0" applyFill="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6"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31" borderId="0" applyNumberFormat="0" applyBorder="0" applyAlignment="0" applyProtection="0"/>
    <xf numFmtId="0" fontId="1" fillId="15" borderId="0" applyNumberFormat="0" applyBorder="0" applyAlignment="0" applyProtection="0"/>
    <xf numFmtId="0" fontId="43" fillId="0" borderId="0"/>
    <xf numFmtId="0" fontId="1" fillId="0" borderId="0"/>
    <xf numFmtId="0" fontId="1" fillId="0" borderId="0"/>
    <xf numFmtId="0" fontId="1" fillId="19"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11"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0"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10" borderId="0" applyNumberFormat="0" applyBorder="0" applyAlignment="0" applyProtection="0"/>
    <xf numFmtId="9" fontId="1" fillId="0" borderId="0" applyFont="0" applyFill="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27"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0" borderId="0"/>
    <xf numFmtId="9" fontId="1" fillId="0" borderId="0" applyFont="0" applyFill="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0" borderId="0"/>
    <xf numFmtId="0" fontId="1" fillId="1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0" borderId="0"/>
    <xf numFmtId="0" fontId="43" fillId="0" borderId="0"/>
    <xf numFmtId="0" fontId="1" fillId="3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23"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30"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19" borderId="0" applyNumberFormat="0" applyBorder="0" applyAlignment="0" applyProtection="0"/>
    <xf numFmtId="0" fontId="1" fillId="15"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22" borderId="0" applyNumberFormat="0" applyBorder="0" applyAlignment="0" applyProtection="0"/>
    <xf numFmtId="0" fontId="1" fillId="0" borderId="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0" borderId="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27"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0" borderId="0"/>
    <xf numFmtId="0" fontId="1" fillId="18" borderId="0" applyNumberFormat="0" applyBorder="0" applyAlignment="0" applyProtection="0"/>
    <xf numFmtId="0" fontId="43" fillId="0" borderId="0"/>
    <xf numFmtId="0" fontId="1" fillId="0" borderId="0"/>
    <xf numFmtId="0" fontId="1" fillId="0" borderId="0"/>
    <xf numFmtId="0" fontId="1" fillId="0" borderId="0"/>
    <xf numFmtId="0" fontId="1" fillId="18"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9" fontId="1" fillId="0" borderId="0" applyFont="0" applyFill="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23" borderId="0" applyNumberFormat="0" applyBorder="0" applyAlignment="0" applyProtection="0"/>
    <xf numFmtId="0" fontId="1" fillId="0" borderId="0"/>
    <xf numFmtId="0" fontId="1" fillId="27" borderId="0" applyNumberFormat="0" applyBorder="0" applyAlignment="0" applyProtection="0"/>
    <xf numFmtId="0" fontId="43" fillId="0" borderId="0"/>
    <xf numFmtId="0" fontId="1" fillId="27"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0"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19" borderId="0" applyNumberFormat="0" applyBorder="0" applyAlignment="0" applyProtection="0"/>
    <xf numFmtId="9" fontId="1" fillId="0" borderId="0" applyFont="0" applyFill="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31"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9" fontId="1" fillId="0" borderId="0" applyFont="0" applyFill="0" applyBorder="0" applyAlignment="0" applyProtection="0"/>
    <xf numFmtId="0" fontId="1" fillId="0" borderId="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9" fontId="1" fillId="0" borderId="0" applyFont="0" applyFill="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0" borderId="0"/>
    <xf numFmtId="0" fontId="1" fillId="31"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0" borderId="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27"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23"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22"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14"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14"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7"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2" borderId="0" applyNumberFormat="0" applyBorder="0" applyAlignment="0" applyProtection="0"/>
    <xf numFmtId="9" fontId="1" fillId="0" borderId="0" applyFont="0" applyFill="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43" fillId="0" borderId="0"/>
    <xf numFmtId="0" fontId="1" fillId="31" borderId="0" applyNumberFormat="0" applyBorder="0" applyAlignment="0" applyProtection="0"/>
    <xf numFmtId="0" fontId="1" fillId="31"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0" borderId="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0" borderId="0"/>
    <xf numFmtId="0" fontId="1" fillId="14"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0" borderId="0"/>
    <xf numFmtId="0" fontId="1" fillId="30" borderId="0" applyNumberFormat="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5"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9"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9"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0" borderId="0"/>
    <xf numFmtId="0" fontId="1" fillId="0" borderId="0"/>
    <xf numFmtId="0" fontId="1" fillId="0" borderId="0"/>
    <xf numFmtId="0" fontId="43"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19" borderId="0" applyNumberFormat="0" applyBorder="0" applyAlignment="0" applyProtection="0"/>
    <xf numFmtId="0" fontId="1" fillId="30"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0" borderId="0"/>
    <xf numFmtId="0" fontId="1" fillId="14"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1" borderId="0" applyNumberFormat="0" applyBorder="0" applyAlignment="0" applyProtection="0"/>
    <xf numFmtId="0" fontId="1" fillId="0" borderId="0"/>
    <xf numFmtId="0" fontId="1" fillId="27"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11"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19" borderId="0" applyNumberFormat="0" applyBorder="0" applyAlignment="0" applyProtection="0"/>
    <xf numFmtId="0" fontId="1" fillId="11"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0" borderId="0"/>
    <xf numFmtId="0" fontId="1" fillId="14"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43" fillId="0" borderId="0"/>
    <xf numFmtId="0" fontId="1" fillId="15"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1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1"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0" borderId="0"/>
    <xf numFmtId="0" fontId="1" fillId="11"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23" borderId="0" applyNumberFormat="0" applyBorder="0" applyAlignment="0" applyProtection="0"/>
    <xf numFmtId="9" fontId="1" fillId="0" borderId="0" applyFont="0" applyFill="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0" borderId="0"/>
    <xf numFmtId="0" fontId="1" fillId="14" borderId="0" applyNumberFormat="0" applyBorder="0" applyAlignment="0" applyProtection="0"/>
    <xf numFmtId="0" fontId="1" fillId="23"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0" borderId="0"/>
    <xf numFmtId="0" fontId="1" fillId="22"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0" borderId="0"/>
    <xf numFmtId="9" fontId="1" fillId="0" borderId="0" applyFont="0" applyFill="0" applyBorder="0" applyAlignment="0" applyProtection="0"/>
    <xf numFmtId="0" fontId="1" fillId="15"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0" borderId="0"/>
    <xf numFmtId="0" fontId="1" fillId="14"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43" fillId="0" borderId="0"/>
    <xf numFmtId="0" fontId="1" fillId="0" borderId="0"/>
    <xf numFmtId="0" fontId="1" fillId="30"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0" borderId="0"/>
    <xf numFmtId="0" fontId="1" fillId="14"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9" fontId="1" fillId="0" borderId="0" applyFont="0" applyFill="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0" borderId="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19"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0" borderId="0"/>
    <xf numFmtId="0" fontId="1" fillId="11" borderId="0" applyNumberFormat="0" applyBorder="0" applyAlignment="0" applyProtection="0"/>
    <xf numFmtId="0" fontId="1" fillId="30"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0" borderId="0"/>
    <xf numFmtId="0" fontId="1" fillId="22" borderId="0" applyNumberFormat="0" applyBorder="0" applyAlignment="0" applyProtection="0"/>
    <xf numFmtId="0" fontId="1" fillId="27" borderId="0" applyNumberFormat="0" applyBorder="0" applyAlignment="0" applyProtection="0"/>
    <xf numFmtId="0" fontId="1" fillId="0" borderId="0"/>
    <xf numFmtId="0" fontId="1" fillId="1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1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14"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0" borderId="0"/>
    <xf numFmtId="0" fontId="1" fillId="31" borderId="0" applyNumberFormat="0" applyBorder="0" applyAlignment="0" applyProtection="0"/>
    <xf numFmtId="0" fontId="1" fillId="18"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19"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0" borderId="0"/>
    <xf numFmtId="0" fontId="1" fillId="19"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23" borderId="0" applyNumberFormat="0" applyBorder="0" applyAlignment="0" applyProtection="0"/>
    <xf numFmtId="0" fontId="1" fillId="0" borderId="0"/>
    <xf numFmtId="0" fontId="1" fillId="31"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1"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0" borderId="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9" borderId="0" applyNumberFormat="0" applyBorder="0" applyAlignment="0" applyProtection="0"/>
    <xf numFmtId="0" fontId="1" fillId="0" borderId="0"/>
    <xf numFmtId="0" fontId="1" fillId="23" borderId="0" applyNumberFormat="0" applyBorder="0" applyAlignment="0" applyProtection="0"/>
    <xf numFmtId="0" fontId="1" fillId="0" borderId="0"/>
    <xf numFmtId="9" fontId="1" fillId="0" borderId="0" applyFont="0" applyFill="0" applyBorder="0" applyAlignment="0" applyProtection="0"/>
    <xf numFmtId="0" fontId="1" fillId="0" borderId="0"/>
    <xf numFmtId="0" fontId="1" fillId="11"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0" borderId="0"/>
    <xf numFmtId="0" fontId="1" fillId="15"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9" fontId="1" fillId="0" borderId="0" applyFont="0" applyFill="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0" borderId="0"/>
    <xf numFmtId="0" fontId="1" fillId="31"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0" borderId="0"/>
    <xf numFmtId="0" fontId="1" fillId="10" borderId="0" applyNumberFormat="0" applyBorder="0" applyAlignment="0" applyProtection="0"/>
    <xf numFmtId="0" fontId="1" fillId="0" borderId="0"/>
    <xf numFmtId="0" fontId="1" fillId="11" borderId="0" applyNumberFormat="0" applyBorder="0" applyAlignment="0" applyProtection="0"/>
    <xf numFmtId="0" fontId="1" fillId="3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31"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26"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1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22" borderId="0" applyNumberFormat="0" applyBorder="0" applyAlignment="0" applyProtection="0"/>
    <xf numFmtId="0" fontId="1" fillId="0" borderId="0"/>
    <xf numFmtId="0" fontId="108" fillId="0" borderId="0" applyNumberFormat="0" applyFill="0" applyBorder="0" applyAlignment="0" applyProtection="0"/>
    <xf numFmtId="0" fontId="109" fillId="0" borderId="0" applyNumberFormat="0" applyFill="0" applyBorder="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08" fillId="0" borderId="0" applyNumberFormat="0" applyFill="0" applyBorder="0" applyAlignment="0" applyProtection="0"/>
    <xf numFmtId="0" fontId="109" fillId="0" borderId="0" applyNumberFormat="0" applyFill="0" applyBorder="0" applyAlignment="0" applyProtection="0"/>
  </cellStyleXfs>
  <cellXfs count="628">
    <xf numFmtId="0" fontId="0" fillId="0" borderId="0" xfId="0"/>
    <xf numFmtId="0" fontId="5" fillId="0" borderId="0" xfId="0" applyFont="1" applyFill="1" applyBorder="1"/>
    <xf numFmtId="0" fontId="5" fillId="0" borderId="0" xfId="0" applyFont="1" applyFill="1" applyBorder="1" applyAlignment="1">
      <alignment horizontal="left"/>
    </xf>
    <xf numFmtId="0" fontId="0" fillId="0" borderId="0" xfId="0" applyBorder="1"/>
    <xf numFmtId="4" fontId="36" fillId="0" borderId="0" xfId="0" applyNumberFormat="1" applyFont="1" applyBorder="1"/>
    <xf numFmtId="0" fontId="0" fillId="0" borderId="0" xfId="0"/>
    <xf numFmtId="0" fontId="5" fillId="0" borderId="0" xfId="0" applyFont="1" applyBorder="1" applyAlignment="1">
      <alignment wrapText="1"/>
    </xf>
    <xf numFmtId="0" fontId="5" fillId="0" borderId="0" xfId="0" applyFont="1" applyBorder="1"/>
    <xf numFmtId="0" fontId="4" fillId="0" borderId="0" xfId="0" applyFont="1" applyBorder="1"/>
    <xf numFmtId="0" fontId="4" fillId="0" borderId="0" xfId="0" applyFont="1" applyFill="1" applyBorder="1"/>
    <xf numFmtId="0" fontId="4" fillId="0" borderId="0" xfId="0" applyFont="1" applyBorder="1" applyAlignment="1">
      <alignment wrapText="1"/>
    </xf>
    <xf numFmtId="0" fontId="38" fillId="0" borderId="0" xfId="0" applyFont="1" applyBorder="1"/>
    <xf numFmtId="0" fontId="12" fillId="0" borderId="0" xfId="0" applyFont="1" applyBorder="1" applyAlignment="1">
      <alignment vertical="top"/>
    </xf>
    <xf numFmtId="0" fontId="4" fillId="0" borderId="0" xfId="8" applyFont="1" applyBorder="1" applyAlignment="1">
      <alignment horizontal="right"/>
    </xf>
    <xf numFmtId="4" fontId="4" fillId="0" borderId="0" xfId="8" applyNumberFormat="1" applyFont="1" applyBorder="1" applyAlignment="1">
      <alignment horizontal="right"/>
    </xf>
    <xf numFmtId="0" fontId="5" fillId="0" borderId="0" xfId="8" quotePrefix="1" applyFont="1" applyBorder="1" applyAlignment="1">
      <alignment horizontal="right"/>
    </xf>
    <xf numFmtId="0" fontId="5" fillId="0" borderId="0" xfId="8" applyFont="1" applyBorder="1"/>
    <xf numFmtId="0" fontId="5" fillId="0" borderId="0" xfId="8" quotePrefix="1" applyFont="1" applyBorder="1" applyAlignment="1">
      <alignment horizontal="right" vertical="top"/>
    </xf>
    <xf numFmtId="0" fontId="5" fillId="0" borderId="0" xfId="8" applyFont="1" applyBorder="1" applyAlignment="1">
      <alignment horizontal="right" vertical="top"/>
    </xf>
    <xf numFmtId="0" fontId="4" fillId="0" borderId="0" xfId="8" applyFont="1" applyBorder="1" applyAlignment="1">
      <alignment horizontal="right" vertical="top"/>
    </xf>
    <xf numFmtId="49" fontId="4" fillId="0" borderId="0" xfId="8" applyNumberFormat="1" applyFont="1" applyBorder="1" applyAlignment="1">
      <alignment horizontal="right"/>
    </xf>
    <xf numFmtId="1" fontId="5" fillId="0" borderId="0" xfId="0" quotePrefix="1" applyNumberFormat="1" applyFont="1" applyBorder="1" applyAlignment="1">
      <alignment horizontal="left"/>
    </xf>
    <xf numFmtId="1" fontId="5" fillId="0" borderId="0" xfId="0" applyNumberFormat="1" applyFont="1" applyBorder="1"/>
    <xf numFmtId="1" fontId="37" fillId="0" borderId="0" xfId="0" applyNumberFormat="1" applyFont="1" applyBorder="1"/>
    <xf numFmtId="1" fontId="5" fillId="0" borderId="0" xfId="0" quotePrefix="1" applyNumberFormat="1" applyFont="1" applyBorder="1" applyAlignment="1" applyProtection="1">
      <alignment horizontal="left"/>
      <protection locked="0"/>
    </xf>
    <xf numFmtId="1" fontId="37" fillId="0" borderId="0" xfId="0" applyNumberFormat="1" applyFont="1" applyBorder="1" applyAlignment="1">
      <alignment horizontal="left"/>
    </xf>
    <xf numFmtId="0" fontId="5" fillId="0" borderId="0" xfId="0" applyFont="1" applyBorder="1" applyAlignment="1">
      <alignment horizontal="left"/>
    </xf>
    <xf numFmtId="1" fontId="5" fillId="0" borderId="0" xfId="0" applyNumberFormat="1" applyFont="1" applyBorder="1" applyAlignment="1" applyProtection="1">
      <alignment horizontal="left"/>
      <protection locked="0"/>
    </xf>
    <xf numFmtId="1" fontId="8" fillId="0" borderId="0" xfId="0" applyNumberFormat="1" applyFont="1" applyBorder="1"/>
    <xf numFmtId="1" fontId="12" fillId="0" borderId="0" xfId="0" applyNumberFormat="1" applyFont="1" applyBorder="1" applyAlignment="1">
      <alignment horizontal="left" vertical="top"/>
    </xf>
    <xf numFmtId="1" fontId="5" fillId="0" borderId="0" xfId="0" quotePrefix="1" applyNumberFormat="1" applyFont="1" applyBorder="1" applyAlignment="1">
      <alignment horizontal="left" vertical="top"/>
    </xf>
    <xf numFmtId="1" fontId="8" fillId="0" borderId="0" xfId="0" applyNumberFormat="1" applyFont="1" applyBorder="1" applyAlignment="1">
      <alignment vertical="top"/>
    </xf>
    <xf numFmtId="0" fontId="12" fillId="0" borderId="0" xfId="0" applyFont="1" applyBorder="1"/>
    <xf numFmtId="0" fontId="4" fillId="0" borderId="51" xfId="8" applyFont="1" applyBorder="1"/>
    <xf numFmtId="0" fontId="87" fillId="0" borderId="0" xfId="0" quotePrefix="1" applyFont="1" applyBorder="1"/>
    <xf numFmtId="49" fontId="88" fillId="102" borderId="50" xfId="8" applyNumberFormat="1" applyFont="1" applyFill="1" applyBorder="1"/>
    <xf numFmtId="0" fontId="89" fillId="102" borderId="50" xfId="8" applyFont="1" applyFill="1" applyBorder="1"/>
    <xf numFmtId="0" fontId="4" fillId="102" borderId="50" xfId="8" applyFont="1" applyFill="1" applyBorder="1" applyAlignment="1">
      <alignment horizontal="right"/>
    </xf>
    <xf numFmtId="49" fontId="88" fillId="102" borderId="51" xfId="8" applyNumberFormat="1" applyFont="1" applyFill="1" applyBorder="1"/>
    <xf numFmtId="0" fontId="89" fillId="102" borderId="51" xfId="8" applyFont="1" applyFill="1" applyBorder="1"/>
    <xf numFmtId="0" fontId="4" fillId="102" borderId="51" xfId="8" applyFont="1" applyFill="1" applyBorder="1" applyAlignment="1">
      <alignment horizontal="right"/>
    </xf>
    <xf numFmtId="0" fontId="41" fillId="0" borderId="0" xfId="0" applyFont="1"/>
    <xf numFmtId="0" fontId="88" fillId="0" borderId="0" xfId="0" applyFont="1" applyBorder="1"/>
    <xf numFmtId="4" fontId="4" fillId="0" borderId="50" xfId="8" applyNumberFormat="1" applyFont="1" applyBorder="1" applyAlignment="1">
      <alignment horizontal="right"/>
    </xf>
    <xf numFmtId="0" fontId="5" fillId="0" borderId="51" xfId="8" quotePrefix="1" applyFont="1" applyBorder="1" applyAlignment="1">
      <alignment horizontal="right"/>
    </xf>
    <xf numFmtId="0" fontId="94" fillId="0" borderId="50" xfId="8" quotePrefix="1" applyFont="1" applyBorder="1" applyAlignment="1">
      <alignment horizontal="right"/>
    </xf>
    <xf numFmtId="0" fontId="94" fillId="0" borderId="50" xfId="8" applyFont="1" applyBorder="1"/>
    <xf numFmtId="0" fontId="95" fillId="0" borderId="0" xfId="0" applyFont="1" applyBorder="1"/>
    <xf numFmtId="0" fontId="6" fillId="0" borderId="51" xfId="8" quotePrefix="1" applyFont="1" applyBorder="1" applyAlignment="1">
      <alignment horizontal="right"/>
    </xf>
    <xf numFmtId="0" fontId="94" fillId="0" borderId="51" xfId="8" applyFont="1" applyBorder="1"/>
    <xf numFmtId="4" fontId="5" fillId="0" borderId="0" xfId="0" applyNumberFormat="1" applyFont="1" applyBorder="1"/>
    <xf numFmtId="0" fontId="12" fillId="0" borderId="0" xfId="0" applyFont="1" applyFill="1" applyBorder="1"/>
    <xf numFmtId="0" fontId="86" fillId="0" borderId="0" xfId="8" applyFont="1" applyBorder="1" applyAlignment="1">
      <alignment vertical="top"/>
    </xf>
    <xf numFmtId="0" fontId="10" fillId="0" borderId="0" xfId="8" applyFont="1" applyFill="1" applyBorder="1" applyAlignment="1">
      <alignment vertical="top" wrapText="1"/>
    </xf>
    <xf numFmtId="4" fontId="4" fillId="0" borderId="0" xfId="8" applyNumberFormat="1" applyFont="1" applyBorder="1" applyAlignment="1">
      <alignment vertical="top"/>
    </xf>
    <xf numFmtId="0" fontId="4" fillId="0" borderId="0" xfId="8" applyFont="1" applyBorder="1" applyAlignment="1">
      <alignment vertical="top" wrapText="1"/>
    </xf>
    <xf numFmtId="4" fontId="4" fillId="0" borderId="0" xfId="8" applyNumberFormat="1" applyFont="1" applyBorder="1" applyAlignment="1">
      <alignment vertical="top" wrapText="1"/>
    </xf>
    <xf numFmtId="0" fontId="5" fillId="0" borderId="0" xfId="79" quotePrefix="1" applyFont="1" applyFill="1" applyBorder="1" applyAlignment="1" applyProtection="1">
      <alignment wrapText="1"/>
    </xf>
    <xf numFmtId="0" fontId="5" fillId="0" borderId="13" xfId="0" applyFont="1" applyBorder="1" applyAlignment="1" applyProtection="1">
      <alignment vertical="top" wrapText="1"/>
    </xf>
    <xf numFmtId="0" fontId="5" fillId="0" borderId="13" xfId="0" applyFont="1" applyBorder="1" applyAlignment="1" applyProtection="1">
      <alignment wrapText="1"/>
    </xf>
    <xf numFmtId="2" fontId="5" fillId="0" borderId="13" xfId="0" quotePrefix="1" applyNumberFormat="1" applyFont="1" applyBorder="1" applyProtection="1"/>
    <xf numFmtId="0" fontId="5" fillId="0" borderId="0" xfId="0" applyFont="1" applyFill="1" applyBorder="1" applyAlignment="1" applyProtection="1">
      <alignment vertical="top" wrapText="1"/>
    </xf>
    <xf numFmtId="0" fontId="88" fillId="0" borderId="0" xfId="0" applyFont="1" applyFill="1" applyBorder="1"/>
    <xf numFmtId="0" fontId="5" fillId="0" borderId="13" xfId="0" quotePrefix="1" applyFont="1" applyBorder="1" applyProtection="1"/>
    <xf numFmtId="0" fontId="5" fillId="0" borderId="18" xfId="0" quotePrefix="1" applyFont="1" applyBorder="1" applyAlignment="1" applyProtection="1">
      <alignment wrapText="1"/>
    </xf>
    <xf numFmtId="0" fontId="5" fillId="0" borderId="0" xfId="0" quotePrefix="1" applyFont="1" applyBorder="1" applyAlignment="1" applyProtection="1">
      <alignment wrapText="1"/>
    </xf>
    <xf numFmtId="49" fontId="4" fillId="0" borderId="17" xfId="0" quotePrefix="1" applyNumberFormat="1" applyFont="1" applyFill="1" applyBorder="1" applyAlignment="1" applyProtection="1"/>
    <xf numFmtId="0" fontId="5" fillId="0" borderId="0" xfId="769" applyFont="1" applyFill="1" applyBorder="1" applyAlignment="1" applyProtection="1">
      <alignment horizontal="justify"/>
    </xf>
    <xf numFmtId="0" fontId="12" fillId="0" borderId="0" xfId="0" applyFont="1" applyAlignment="1" applyProtection="1">
      <alignment vertical="top"/>
    </xf>
    <xf numFmtId="0" fontId="5" fillId="0" borderId="0" xfId="0" quotePrefix="1" applyFont="1" applyFill="1" applyBorder="1" applyAlignment="1" applyProtection="1">
      <alignment vertical="top"/>
    </xf>
    <xf numFmtId="0" fontId="5" fillId="0" borderId="0" xfId="0" quotePrefix="1" applyFont="1" applyFill="1" applyBorder="1" applyAlignment="1" applyProtection="1"/>
    <xf numFmtId="0" fontId="39" fillId="0" borderId="0" xfId="0" applyFont="1" applyFill="1" applyBorder="1" applyAlignment="1" applyProtection="1"/>
    <xf numFmtId="0" fontId="12" fillId="0" borderId="0" xfId="0" applyFont="1" applyFill="1" applyBorder="1" applyAlignment="1" applyProtection="1">
      <alignment vertical="top"/>
    </xf>
    <xf numFmtId="0" fontId="12" fillId="0" borderId="17" xfId="0" applyFont="1" applyFill="1" applyBorder="1" applyAlignment="1" applyProtection="1">
      <alignment vertical="top"/>
    </xf>
    <xf numFmtId="0" fontId="12" fillId="0" borderId="44" xfId="0" applyFont="1" applyFill="1" applyBorder="1" applyAlignment="1" applyProtection="1">
      <alignment vertical="top"/>
    </xf>
    <xf numFmtId="0" fontId="12" fillId="0" borderId="0" xfId="0" applyFont="1" applyFill="1" applyAlignment="1" applyProtection="1">
      <alignment vertical="top"/>
    </xf>
    <xf numFmtId="2" fontId="4" fillId="0" borderId="0" xfId="0" applyNumberFormat="1" applyFont="1" applyFill="1" applyBorder="1" applyAlignment="1" applyProtection="1">
      <alignment vertical="top"/>
    </xf>
    <xf numFmtId="0" fontId="5" fillId="0" borderId="0" xfId="0" applyFont="1" applyFill="1" applyBorder="1" applyAlignment="1" applyProtection="1">
      <alignment vertical="top"/>
    </xf>
    <xf numFmtId="0" fontId="5" fillId="0" borderId="0" xfId="0" applyFont="1" applyBorder="1" applyAlignment="1" applyProtection="1"/>
    <xf numFmtId="0" fontId="5" fillId="0" borderId="0" xfId="0" quotePrefix="1" applyFont="1" applyFill="1" applyBorder="1" applyProtection="1"/>
    <xf numFmtId="0" fontId="12" fillId="0" borderId="0" xfId="0" applyFont="1" applyFill="1" applyBorder="1" applyAlignment="1">
      <alignment vertical="top"/>
    </xf>
    <xf numFmtId="0" fontId="5" fillId="0" borderId="0" xfId="0" quotePrefix="1" applyFont="1" applyFill="1" applyBorder="1" applyAlignment="1" applyProtection="1">
      <alignment wrapText="1"/>
    </xf>
    <xf numFmtId="0" fontId="5" fillId="0" borderId="0" xfId="8" applyFont="1" applyFill="1" applyBorder="1" applyAlignment="1">
      <alignment vertical="top" wrapText="1"/>
    </xf>
    <xf numFmtId="1" fontId="4" fillId="0" borderId="41" xfId="0" applyNumberFormat="1" applyFont="1" applyFill="1" applyBorder="1" applyAlignment="1" applyProtection="1">
      <alignment vertical="top"/>
    </xf>
    <xf numFmtId="4" fontId="5" fillId="0" borderId="14" xfId="0" applyNumberFormat="1" applyFont="1" applyBorder="1" applyAlignment="1" applyProtection="1">
      <alignment vertical="top"/>
      <protection locked="0"/>
    </xf>
    <xf numFmtId="4" fontId="5" fillId="0" borderId="43" xfId="0" applyNumberFormat="1" applyFont="1" applyBorder="1" applyAlignment="1" applyProtection="1">
      <alignment vertical="top"/>
    </xf>
    <xf numFmtId="1" fontId="4" fillId="0" borderId="17" xfId="0" applyNumberFormat="1" applyFont="1" applyBorder="1" applyAlignment="1" applyProtection="1">
      <alignment horizontal="left" vertical="top"/>
    </xf>
    <xf numFmtId="1" fontId="4" fillId="0" borderId="0" xfId="0" applyNumberFormat="1" applyFont="1" applyFill="1" applyBorder="1" applyAlignment="1" applyProtection="1">
      <alignment vertical="top"/>
    </xf>
    <xf numFmtId="4" fontId="5" fillId="0" borderId="13" xfId="0" applyNumberFormat="1" applyFont="1" applyBorder="1" applyAlignment="1" applyProtection="1">
      <alignment vertical="top"/>
      <protection locked="0"/>
    </xf>
    <xf numFmtId="4" fontId="5" fillId="0" borderId="44" xfId="0" applyNumberFormat="1" applyFont="1" applyBorder="1" applyAlignment="1" applyProtection="1">
      <alignment vertical="top"/>
    </xf>
    <xf numFmtId="1" fontId="4" fillId="0" borderId="17" xfId="0" quotePrefix="1" applyNumberFormat="1" applyFont="1" applyBorder="1" applyAlignment="1" applyProtection="1">
      <alignment horizontal="left" vertical="top"/>
    </xf>
    <xf numFmtId="0" fontId="12" fillId="0" borderId="17" xfId="0" applyFont="1" applyBorder="1" applyAlignment="1" applyProtection="1">
      <alignment vertical="top"/>
    </xf>
    <xf numFmtId="0" fontId="5" fillId="0" borderId="13" xfId="0" quotePrefix="1" applyFont="1" applyBorder="1" applyAlignment="1" applyProtection="1">
      <alignment wrapText="1"/>
    </xf>
    <xf numFmtId="0" fontId="12" fillId="0" borderId="13" xfId="0" applyFont="1" applyBorder="1" applyAlignment="1" applyProtection="1">
      <alignment vertical="top"/>
      <protection locked="0"/>
    </xf>
    <xf numFmtId="0" fontId="12" fillId="0" borderId="44" xfId="0" applyFont="1" applyBorder="1" applyAlignment="1" applyProtection="1">
      <alignment vertical="top"/>
    </xf>
    <xf numFmtId="1" fontId="4" fillId="0" borderId="45" xfId="0" quotePrefix="1" applyNumberFormat="1" applyFont="1" applyBorder="1" applyAlignment="1" applyProtection="1">
      <alignment horizontal="left" vertical="top"/>
    </xf>
    <xf numFmtId="0" fontId="5" fillId="0" borderId="18" xfId="0" quotePrefix="1" applyFont="1" applyBorder="1" applyAlignment="1" applyProtection="1">
      <alignment vertical="top"/>
    </xf>
    <xf numFmtId="1" fontId="4" fillId="0" borderId="19" xfId="0" applyNumberFormat="1" applyFont="1" applyFill="1" applyBorder="1" applyAlignment="1" applyProtection="1">
      <alignment vertical="top"/>
    </xf>
    <xf numFmtId="4" fontId="5" fillId="0" borderId="18" xfId="0" applyNumberFormat="1" applyFont="1" applyBorder="1" applyAlignment="1" applyProtection="1">
      <alignment vertical="top"/>
      <protection locked="0"/>
    </xf>
    <xf numFmtId="4" fontId="5" fillId="0" borderId="46" xfId="0" applyNumberFormat="1" applyFont="1" applyBorder="1" applyAlignment="1" applyProtection="1">
      <alignment vertical="top"/>
    </xf>
    <xf numFmtId="4" fontId="4" fillId="0" borderId="0" xfId="8" applyNumberFormat="1" applyFont="1" applyFill="1" applyBorder="1" applyAlignment="1">
      <alignment vertical="top"/>
    </xf>
    <xf numFmtId="0" fontId="5" fillId="0" borderId="0" xfId="8" quotePrefix="1" applyFont="1" applyFill="1" applyBorder="1" applyAlignment="1">
      <alignment horizontal="right" vertical="top"/>
    </xf>
    <xf numFmtId="0" fontId="5" fillId="0" borderId="0" xfId="8" applyFont="1" applyFill="1" applyBorder="1" applyAlignment="1">
      <alignment horizontal="right" vertical="top"/>
    </xf>
    <xf numFmtId="0" fontId="5" fillId="0" borderId="0" xfId="8" applyFont="1" applyFill="1" applyBorder="1" applyAlignment="1">
      <alignment vertical="top"/>
    </xf>
    <xf numFmtId="49" fontId="5" fillId="0" borderId="0" xfId="8" quotePrefix="1" applyNumberFormat="1" applyFont="1" applyFill="1" applyBorder="1" applyAlignment="1">
      <alignment vertical="top" wrapText="1"/>
    </xf>
    <xf numFmtId="49" fontId="4" fillId="0" borderId="0" xfId="8" quotePrefix="1" applyNumberFormat="1" applyFont="1" applyFill="1" applyBorder="1" applyAlignment="1">
      <alignment vertical="top" wrapText="1"/>
    </xf>
    <xf numFmtId="0" fontId="4" fillId="0" borderId="0" xfId="8" quotePrefix="1" applyFont="1" applyFill="1" applyBorder="1" applyAlignment="1">
      <alignment vertical="top" wrapText="1"/>
    </xf>
    <xf numFmtId="0" fontId="44" fillId="0" borderId="0" xfId="8" applyFont="1" applyFill="1" applyBorder="1" applyAlignment="1">
      <alignment vertical="top" wrapText="1"/>
    </xf>
    <xf numFmtId="0" fontId="44" fillId="0" borderId="0" xfId="8" applyFont="1" applyFill="1" applyBorder="1" applyAlignment="1">
      <alignment vertical="top"/>
    </xf>
    <xf numFmtId="0" fontId="4" fillId="0" borderId="0" xfId="8" quotePrefix="1" applyFont="1" applyFill="1" applyBorder="1" applyAlignment="1">
      <alignment horizontal="right" vertical="top"/>
    </xf>
    <xf numFmtId="0" fontId="4" fillId="0" borderId="0" xfId="8" applyFont="1" applyFill="1" applyBorder="1" applyAlignment="1">
      <alignment horizontal="right" vertical="top"/>
    </xf>
    <xf numFmtId="0" fontId="10" fillId="0" borderId="0" xfId="8" applyFont="1" applyFill="1" applyBorder="1" applyAlignment="1">
      <alignment vertical="top"/>
    </xf>
    <xf numFmtId="0" fontId="88" fillId="0" borderId="0" xfId="0" applyFont="1" applyFill="1" applyBorder="1" applyAlignment="1">
      <alignment horizontal="right" vertical="top"/>
    </xf>
    <xf numFmtId="0" fontId="88" fillId="0" borderId="0" xfId="0" applyFont="1" applyFill="1" applyBorder="1" applyAlignment="1">
      <alignment vertical="top"/>
    </xf>
    <xf numFmtId="0" fontId="5" fillId="0" borderId="0" xfId="8" quotePrefix="1" applyFont="1" applyFill="1" applyBorder="1" applyAlignment="1">
      <alignment horizontal="right"/>
    </xf>
    <xf numFmtId="0" fontId="5" fillId="0" borderId="0" xfId="8" applyFont="1" applyFill="1" applyBorder="1" applyAlignment="1">
      <alignment horizontal="left" wrapText="1"/>
    </xf>
    <xf numFmtId="4" fontId="4" fillId="0" borderId="0" xfId="8" applyNumberFormat="1" applyFont="1" applyFill="1" applyBorder="1" applyAlignment="1">
      <alignment horizontal="right"/>
    </xf>
    <xf numFmtId="0" fontId="88" fillId="0" borderId="0" xfId="0" applyFont="1" applyFill="1" applyBorder="1" applyAlignment="1">
      <alignment horizontal="right"/>
    </xf>
    <xf numFmtId="1" fontId="5" fillId="0" borderId="0" xfId="0" quotePrefix="1" applyNumberFormat="1" applyFont="1" applyFill="1" applyBorder="1" applyAlignment="1">
      <alignment horizontal="left"/>
    </xf>
    <xf numFmtId="0" fontId="4" fillId="0" borderId="0" xfId="0" applyFont="1" applyFill="1" applyBorder="1" applyAlignment="1">
      <alignment wrapText="1"/>
    </xf>
    <xf numFmtId="1" fontId="5" fillId="0" borderId="0" xfId="0" applyNumberFormat="1" applyFont="1" applyFill="1" applyBorder="1"/>
    <xf numFmtId="0" fontId="5" fillId="0" borderId="0" xfId="0" applyFont="1" applyFill="1" applyBorder="1" applyAlignment="1">
      <alignment wrapText="1"/>
    </xf>
    <xf numFmtId="1" fontId="5" fillId="0" borderId="0" xfId="0" applyNumberFormat="1" applyFont="1" applyFill="1" applyBorder="1" applyAlignment="1" applyProtection="1">
      <alignment horizontal="left"/>
      <protection locked="0"/>
    </xf>
    <xf numFmtId="1" fontId="5" fillId="0" borderId="0" xfId="0" quotePrefix="1" applyNumberFormat="1" applyFont="1" applyFill="1" applyBorder="1" applyAlignment="1" applyProtection="1">
      <alignment horizontal="left"/>
      <protection locked="0"/>
    </xf>
    <xf numFmtId="1" fontId="5" fillId="0" borderId="0" xfId="0" applyNumberFormat="1" applyFont="1" applyFill="1" applyBorder="1" applyAlignment="1">
      <alignment horizontal="left"/>
    </xf>
    <xf numFmtId="0" fontId="5" fillId="0" borderId="0" xfId="0" quotePrefix="1" applyFont="1" applyFill="1" applyBorder="1"/>
    <xf numFmtId="1" fontId="8" fillId="0" borderId="0" xfId="0" applyNumberFormat="1" applyFont="1" applyFill="1" applyBorder="1"/>
    <xf numFmtId="1" fontId="12" fillId="0" borderId="0" xfId="0" applyNumberFormat="1" applyFont="1" applyFill="1" applyBorder="1" applyAlignment="1">
      <alignment horizontal="left" vertical="top"/>
    </xf>
    <xf numFmtId="0" fontId="12" fillId="0" borderId="0" xfId="0" applyFont="1" applyBorder="1" applyAlignment="1" applyProtection="1">
      <alignment vertical="top"/>
      <protection locked="0"/>
    </xf>
    <xf numFmtId="0" fontId="12" fillId="0" borderId="0" xfId="0" applyFont="1" applyFill="1" applyBorder="1" applyAlignment="1" applyProtection="1">
      <alignment vertical="top"/>
      <protection locked="0"/>
    </xf>
    <xf numFmtId="0" fontId="12" fillId="0" borderId="0" xfId="0" applyFont="1" applyAlignment="1" applyProtection="1">
      <alignment vertical="top"/>
      <protection locked="0"/>
    </xf>
    <xf numFmtId="0" fontId="12" fillId="0" borderId="0" xfId="0" applyFont="1" applyProtection="1">
      <protection locked="0"/>
    </xf>
    <xf numFmtId="0" fontId="12" fillId="0" borderId="0" xfId="0" applyFont="1" applyFill="1" applyBorder="1" applyAlignment="1" applyProtection="1">
      <protection locked="0"/>
    </xf>
    <xf numFmtId="0" fontId="89" fillId="102" borderId="14" xfId="0" applyFont="1" applyFill="1" applyBorder="1" applyAlignment="1" applyProtection="1">
      <alignment vertical="top"/>
      <protection locked="0"/>
    </xf>
    <xf numFmtId="0" fontId="88" fillId="0" borderId="0" xfId="0" applyFont="1" applyAlignment="1" applyProtection="1">
      <alignment vertical="top"/>
      <protection locked="0"/>
    </xf>
    <xf numFmtId="0" fontId="12" fillId="102" borderId="14" xfId="0" applyFont="1" applyFill="1" applyBorder="1" applyAlignment="1" applyProtection="1">
      <alignment vertical="top"/>
      <protection locked="0"/>
    </xf>
    <xf numFmtId="4" fontId="5" fillId="0" borderId="14" xfId="0" applyNumberFormat="1" applyFont="1" applyFill="1" applyBorder="1" applyAlignment="1" applyProtection="1">
      <alignment vertical="top"/>
      <protection locked="0"/>
    </xf>
    <xf numFmtId="4" fontId="5" fillId="0" borderId="13" xfId="0" applyNumberFormat="1" applyFont="1" applyFill="1" applyBorder="1" applyAlignment="1" applyProtection="1">
      <alignment vertical="top"/>
      <protection locked="0"/>
    </xf>
    <xf numFmtId="4" fontId="5" fillId="0" borderId="18" xfId="0" applyNumberFormat="1" applyFont="1" applyFill="1" applyBorder="1" applyAlignment="1" applyProtection="1">
      <alignment vertical="top"/>
      <protection locked="0"/>
    </xf>
    <xf numFmtId="0" fontId="12" fillId="0" borderId="0" xfId="0" applyFont="1" applyFill="1" applyAlignment="1" applyProtection="1">
      <alignment vertical="top"/>
      <protection locked="0"/>
    </xf>
    <xf numFmtId="0" fontId="88" fillId="102" borderId="48" xfId="0" applyFont="1" applyFill="1" applyBorder="1" applyAlignment="1" applyProtection="1">
      <alignment vertical="top"/>
      <protection locked="0"/>
    </xf>
    <xf numFmtId="0" fontId="12" fillId="0" borderId="0" xfId="0" applyFont="1" applyBorder="1" applyAlignment="1" applyProtection="1">
      <alignment vertical="top"/>
    </xf>
    <xf numFmtId="49" fontId="4" fillId="102" borderId="47" xfId="0" quotePrefix="1" applyNumberFormat="1" applyFont="1" applyFill="1" applyBorder="1" applyProtection="1"/>
    <xf numFmtId="0" fontId="4" fillId="102" borderId="48" xfId="0" applyFont="1" applyFill="1" applyBorder="1" applyProtection="1"/>
    <xf numFmtId="0" fontId="5" fillId="0" borderId="41" xfId="0" applyFont="1" applyBorder="1" applyAlignment="1" applyProtection="1"/>
    <xf numFmtId="0" fontId="5" fillId="0" borderId="0" xfId="0" quotePrefix="1" applyFont="1" applyBorder="1" applyAlignment="1" applyProtection="1"/>
    <xf numFmtId="0" fontId="4" fillId="0" borderId="0" xfId="0" applyFont="1" applyBorder="1" applyAlignment="1" applyProtection="1"/>
    <xf numFmtId="0" fontId="89" fillId="102" borderId="14" xfId="0" applyFont="1" applyFill="1" applyBorder="1" applyAlignment="1" applyProtection="1">
      <alignment vertical="top" wrapText="1"/>
    </xf>
    <xf numFmtId="0" fontId="89" fillId="102" borderId="14" xfId="0" applyFont="1" applyFill="1" applyBorder="1" applyAlignment="1" applyProtection="1">
      <alignment vertical="top"/>
    </xf>
    <xf numFmtId="0" fontId="89" fillId="102" borderId="41" xfId="0" applyFont="1" applyFill="1" applyBorder="1" applyAlignment="1" applyProtection="1">
      <alignment vertical="top"/>
    </xf>
    <xf numFmtId="0" fontId="12" fillId="102" borderId="42" xfId="0" applyFont="1" applyFill="1" applyBorder="1" applyAlignment="1" applyProtection="1">
      <alignment vertical="top"/>
    </xf>
    <xf numFmtId="0" fontId="96" fillId="102" borderId="14" xfId="0" applyFont="1" applyFill="1" applyBorder="1" applyAlignment="1" applyProtection="1">
      <alignment vertical="top" wrapText="1"/>
    </xf>
    <xf numFmtId="0" fontId="12" fillId="102" borderId="41" xfId="0" applyFont="1" applyFill="1" applyBorder="1" applyAlignment="1" applyProtection="1">
      <alignment vertical="top"/>
    </xf>
    <xf numFmtId="1" fontId="4" fillId="0" borderId="17" xfId="0" applyNumberFormat="1" applyFont="1" applyFill="1" applyBorder="1" applyAlignment="1" applyProtection="1">
      <alignment horizontal="left" vertical="top"/>
    </xf>
    <xf numFmtId="0" fontId="5" fillId="0" borderId="13" xfId="0" applyFont="1" applyFill="1" applyBorder="1" applyAlignment="1" applyProtection="1">
      <alignment vertical="top" wrapText="1"/>
    </xf>
    <xf numFmtId="1" fontId="4" fillId="0" borderId="17" xfId="0" quotePrefix="1" applyNumberFormat="1" applyFont="1" applyFill="1" applyBorder="1" applyAlignment="1" applyProtection="1">
      <alignment horizontal="left" vertical="top"/>
    </xf>
    <xf numFmtId="0" fontId="5" fillId="0" borderId="18" xfId="0" quotePrefix="1" applyFont="1" applyFill="1" applyBorder="1" applyProtection="1"/>
    <xf numFmtId="0" fontId="88" fillId="102" borderId="47" xfId="0" applyFont="1" applyFill="1" applyBorder="1" applyAlignment="1" applyProtection="1">
      <alignment vertical="top"/>
    </xf>
    <xf numFmtId="0" fontId="88" fillId="102" borderId="48" xfId="0" applyFont="1" applyFill="1" applyBorder="1" applyAlignment="1" applyProtection="1">
      <alignment vertical="top"/>
    </xf>
    <xf numFmtId="0" fontId="89" fillId="102" borderId="43" xfId="0" applyFont="1" applyFill="1" applyBorder="1" applyAlignment="1" applyProtection="1">
      <alignment vertical="top"/>
    </xf>
    <xf numFmtId="0" fontId="12" fillId="102" borderId="43" xfId="0" applyFont="1" applyFill="1" applyBorder="1" applyAlignment="1" applyProtection="1">
      <alignment vertical="top"/>
    </xf>
    <xf numFmtId="4" fontId="5" fillId="0" borderId="43" xfId="0" applyNumberFormat="1" applyFont="1" applyFill="1" applyBorder="1" applyAlignment="1" applyProtection="1">
      <alignment vertical="top"/>
    </xf>
    <xf numFmtId="4" fontId="5" fillId="0" borderId="44" xfId="0" applyNumberFormat="1" applyFont="1" applyFill="1" applyBorder="1" applyAlignment="1" applyProtection="1">
      <alignment vertical="top"/>
    </xf>
    <xf numFmtId="4" fontId="88" fillId="102" borderId="12" xfId="0" applyNumberFormat="1" applyFont="1" applyFill="1" applyBorder="1" applyAlignment="1" applyProtection="1">
      <alignment vertical="top"/>
    </xf>
    <xf numFmtId="0" fontId="12" fillId="0" borderId="0" xfId="0" applyFont="1" applyFill="1" applyAlignment="1" applyProtection="1">
      <protection locked="0"/>
    </xf>
    <xf numFmtId="4" fontId="5" fillId="0" borderId="0" xfId="0" applyNumberFormat="1" applyFont="1" applyBorder="1" applyAlignment="1" applyProtection="1">
      <protection locked="0"/>
    </xf>
    <xf numFmtId="0" fontId="12" fillId="0" borderId="0" xfId="0" applyFont="1" applyAlignment="1" applyProtection="1">
      <protection locked="0"/>
    </xf>
    <xf numFmtId="4" fontId="4" fillId="0" borderId="14" xfId="0" applyNumberFormat="1" applyFont="1" applyBorder="1" applyAlignment="1" applyProtection="1">
      <alignment horizontal="left" vertical="top"/>
      <protection locked="0"/>
    </xf>
    <xf numFmtId="0" fontId="98" fillId="102" borderId="14" xfId="0" applyFont="1" applyFill="1" applyBorder="1" applyAlignment="1" applyProtection="1">
      <alignment vertical="top"/>
      <protection locked="0"/>
    </xf>
    <xf numFmtId="0" fontId="97" fillId="0" borderId="0" xfId="0" applyFont="1" applyAlignment="1" applyProtection="1">
      <alignment vertical="top"/>
      <protection locked="0"/>
    </xf>
    <xf numFmtId="0" fontId="4" fillId="102" borderId="48" xfId="0" applyFont="1" applyFill="1" applyBorder="1" applyAlignment="1" applyProtection="1">
      <alignment wrapText="1"/>
    </xf>
    <xf numFmtId="0" fontId="4" fillId="0" borderId="41" xfId="0" applyFont="1" applyBorder="1" applyAlignment="1" applyProtection="1"/>
    <xf numFmtId="1" fontId="4" fillId="0" borderId="0" xfId="0" applyNumberFormat="1" applyFont="1" applyBorder="1" applyAlignment="1" applyProtection="1">
      <alignment vertical="top"/>
    </xf>
    <xf numFmtId="49" fontId="4" fillId="0" borderId="45" xfId="0" quotePrefix="1" applyNumberFormat="1" applyFont="1" applyFill="1" applyBorder="1" applyAlignment="1" applyProtection="1"/>
    <xf numFmtId="0" fontId="5" fillId="0" borderId="19" xfId="0" quotePrefix="1" applyFont="1" applyBorder="1" applyAlignment="1" applyProtection="1"/>
    <xf numFmtId="0" fontId="12" fillId="0" borderId="0" xfId="0" applyFont="1" applyAlignment="1" applyProtection="1">
      <alignment vertical="top" wrapText="1"/>
    </xf>
    <xf numFmtId="0" fontId="98" fillId="102" borderId="14" xfId="0" applyFont="1" applyFill="1" applyBorder="1" applyAlignment="1" applyProtection="1">
      <alignment vertical="top" wrapText="1"/>
    </xf>
    <xf numFmtId="0" fontId="98" fillId="102" borderId="14" xfId="0" applyFont="1" applyFill="1" applyBorder="1" applyAlignment="1" applyProtection="1">
      <alignment vertical="top"/>
    </xf>
    <xf numFmtId="0" fontId="98" fillId="102" borderId="41" xfId="0" applyFont="1" applyFill="1" applyBorder="1" applyAlignment="1" applyProtection="1">
      <alignment vertical="top"/>
    </xf>
    <xf numFmtId="0" fontId="5" fillId="0" borderId="13" xfId="0" quotePrefix="1" applyFont="1" applyFill="1" applyBorder="1" applyAlignment="1" applyProtection="1">
      <alignment vertical="top" wrapText="1"/>
    </xf>
    <xf numFmtId="0" fontId="5" fillId="0" borderId="18" xfId="0" quotePrefix="1" applyFont="1" applyFill="1" applyBorder="1" applyAlignment="1" applyProtection="1">
      <alignment vertical="top" wrapText="1"/>
    </xf>
    <xf numFmtId="4" fontId="5" fillId="0" borderId="44" xfId="0" applyNumberFormat="1" applyFont="1" applyBorder="1" applyAlignment="1" applyProtection="1"/>
    <xf numFmtId="4" fontId="4" fillId="0" borderId="43" xfId="0" applyNumberFormat="1" applyFont="1" applyBorder="1" applyAlignment="1" applyProtection="1">
      <alignment horizontal="left" vertical="top"/>
    </xf>
    <xf numFmtId="0" fontId="98" fillId="102" borderId="43" xfId="0" applyFont="1" applyFill="1" applyBorder="1" applyAlignment="1" applyProtection="1">
      <alignment vertical="top"/>
    </xf>
    <xf numFmtId="4" fontId="5" fillId="102" borderId="48" xfId="0" applyNumberFormat="1" applyFont="1" applyFill="1" applyBorder="1" applyProtection="1">
      <protection locked="0"/>
    </xf>
    <xf numFmtId="4" fontId="5" fillId="0" borderId="19" xfId="0" applyNumberFormat="1" applyFont="1" applyBorder="1" applyAlignment="1" applyProtection="1">
      <protection locked="0"/>
    </xf>
    <xf numFmtId="4" fontId="5" fillId="102" borderId="49" xfId="0" applyNumberFormat="1" applyFont="1" applyFill="1" applyBorder="1" applyProtection="1"/>
    <xf numFmtId="4" fontId="5" fillId="0" borderId="46" xfId="0" applyNumberFormat="1" applyFont="1" applyBorder="1" applyAlignment="1" applyProtection="1"/>
    <xf numFmtId="4" fontId="4" fillId="0" borderId="14" xfId="0" applyNumberFormat="1" applyFont="1" applyBorder="1" applyAlignment="1" applyProtection="1">
      <alignment horizontal="left" vertical="top"/>
    </xf>
    <xf numFmtId="1" fontId="4" fillId="102" borderId="48" xfId="0" applyNumberFormat="1" applyFont="1" applyFill="1" applyBorder="1" applyAlignment="1" applyProtection="1">
      <alignment vertical="top"/>
    </xf>
    <xf numFmtId="1" fontId="4" fillId="0" borderId="19" xfId="0" applyNumberFormat="1" applyFont="1" applyBorder="1" applyAlignment="1" applyProtection="1">
      <alignment vertical="top"/>
    </xf>
    <xf numFmtId="0" fontId="5" fillId="0" borderId="13" xfId="0" quotePrefix="1" applyFont="1" applyBorder="1" applyAlignment="1" applyProtection="1">
      <alignment vertical="top" wrapText="1"/>
    </xf>
    <xf numFmtId="0" fontId="5" fillId="0" borderId="13" xfId="0" quotePrefix="1" applyFont="1" applyBorder="1" applyAlignment="1" applyProtection="1">
      <alignment vertical="top"/>
    </xf>
    <xf numFmtId="0" fontId="12" fillId="0" borderId="0" xfId="0" applyFont="1" applyFill="1" applyBorder="1" applyProtection="1">
      <protection locked="0"/>
    </xf>
    <xf numFmtId="4" fontId="5" fillId="0" borderId="41" xfId="0" applyNumberFormat="1" applyFont="1" applyFill="1" applyBorder="1" applyAlignment="1" applyProtection="1">
      <protection locked="0"/>
    </xf>
    <xf numFmtId="4" fontId="5" fillId="0" borderId="0" xfId="0" applyNumberFormat="1" applyFont="1" applyFill="1" applyBorder="1" applyAlignment="1" applyProtection="1">
      <protection locked="0"/>
    </xf>
    <xf numFmtId="4" fontId="5" fillId="0" borderId="19" xfId="0" applyNumberFormat="1" applyFont="1" applyFill="1" applyBorder="1" applyAlignment="1" applyProtection="1">
      <protection locked="0"/>
    </xf>
    <xf numFmtId="4" fontId="5" fillId="0" borderId="0" xfId="0" applyNumberFormat="1" applyFont="1" applyFill="1" applyBorder="1" applyProtection="1">
      <protection locked="0"/>
    </xf>
    <xf numFmtId="0" fontId="12" fillId="0" borderId="13" xfId="0" applyFont="1" applyFill="1" applyBorder="1" applyAlignment="1" applyProtection="1">
      <alignment vertical="top"/>
      <protection locked="0"/>
    </xf>
    <xf numFmtId="0" fontId="12" fillId="102" borderId="49" xfId="0" applyFont="1" applyFill="1" applyBorder="1" applyProtection="1"/>
    <xf numFmtId="0" fontId="12" fillId="0" borderId="43" xfId="0" applyFont="1" applyFill="1" applyBorder="1" applyAlignment="1" applyProtection="1"/>
    <xf numFmtId="0" fontId="12" fillId="0" borderId="44" xfId="0" applyFont="1" applyFill="1" applyBorder="1" applyAlignment="1" applyProtection="1"/>
    <xf numFmtId="0" fontId="12" fillId="0" borderId="46" xfId="0" applyFont="1" applyFill="1" applyBorder="1" applyAlignment="1" applyProtection="1"/>
    <xf numFmtId="0" fontId="12" fillId="0" borderId="0" xfId="0" applyFont="1" applyFill="1" applyBorder="1" applyProtection="1"/>
    <xf numFmtId="0" fontId="41" fillId="0" borderId="42" xfId="0" applyFont="1" applyFill="1" applyBorder="1" applyAlignment="1" applyProtection="1"/>
    <xf numFmtId="10" fontId="5" fillId="0" borderId="41" xfId="0" applyNumberFormat="1" applyFont="1" applyFill="1" applyBorder="1" applyAlignment="1" applyProtection="1"/>
    <xf numFmtId="1" fontId="4" fillId="0" borderId="41" xfId="0" applyNumberFormat="1" applyFont="1" applyFill="1" applyBorder="1" applyAlignment="1" applyProtection="1"/>
    <xf numFmtId="0" fontId="41" fillId="0" borderId="17" xfId="0" applyFont="1" applyFill="1" applyBorder="1" applyAlignment="1" applyProtection="1"/>
    <xf numFmtId="0" fontId="4" fillId="0" borderId="0" xfId="0" applyFont="1" applyFill="1" applyBorder="1" applyAlignment="1" applyProtection="1"/>
    <xf numFmtId="1" fontId="4" fillId="0" borderId="0" xfId="0" applyNumberFormat="1" applyFont="1" applyFill="1" applyBorder="1" applyAlignment="1" applyProtection="1"/>
    <xf numFmtId="0" fontId="5" fillId="0" borderId="0" xfId="0" applyFont="1" applyFill="1" applyBorder="1" applyAlignment="1" applyProtection="1"/>
    <xf numFmtId="0" fontId="4" fillId="0" borderId="0" xfId="0" quotePrefix="1" applyFont="1" applyFill="1" applyBorder="1" applyAlignment="1" applyProtection="1"/>
    <xf numFmtId="0" fontId="39" fillId="0" borderId="0" xfId="0" quotePrefix="1" applyFont="1" applyFill="1" applyBorder="1" applyAlignment="1" applyProtection="1"/>
    <xf numFmtId="0" fontId="42" fillId="0" borderId="0" xfId="0" applyFont="1" applyFill="1" applyBorder="1" applyAlignment="1" applyProtection="1"/>
    <xf numFmtId="0" fontId="4" fillId="0" borderId="17" xfId="0" quotePrefix="1" applyFont="1" applyFill="1" applyBorder="1" applyAlignment="1" applyProtection="1"/>
    <xf numFmtId="0" fontId="4" fillId="102" borderId="0" xfId="0" quotePrefix="1" applyFont="1" applyFill="1" applyBorder="1" applyAlignment="1" applyProtection="1"/>
    <xf numFmtId="1" fontId="7" fillId="0" borderId="0" xfId="0" applyNumberFormat="1" applyFont="1" applyFill="1" applyBorder="1" applyAlignment="1" applyProtection="1"/>
    <xf numFmtId="0" fontId="5" fillId="0" borderId="0" xfId="2" applyFont="1" applyFill="1" applyBorder="1" applyAlignment="1" applyProtection="1"/>
    <xf numFmtId="0" fontId="5" fillId="0" borderId="0" xfId="2" quotePrefix="1" applyFont="1" applyFill="1" applyBorder="1" applyAlignment="1" applyProtection="1"/>
    <xf numFmtId="0" fontId="4" fillId="0" borderId="0" xfId="2" quotePrefix="1" applyFont="1" applyFill="1" applyBorder="1" applyAlignment="1" applyProtection="1"/>
    <xf numFmtId="0" fontId="4" fillId="0" borderId="0" xfId="2" applyFont="1" applyFill="1" applyBorder="1" applyAlignment="1" applyProtection="1"/>
    <xf numFmtId="0" fontId="5" fillId="0" borderId="0" xfId="2" quotePrefix="1" applyFont="1" applyFill="1" applyBorder="1" applyAlignment="1" applyProtection="1">
      <alignment horizontal="justify"/>
    </xf>
    <xf numFmtId="0" fontId="4" fillId="0" borderId="0" xfId="2" applyFont="1" applyFill="1" applyBorder="1" applyAlignment="1" applyProtection="1">
      <alignment horizontal="justify"/>
    </xf>
    <xf numFmtId="0" fontId="4" fillId="0" borderId="0" xfId="2" quotePrefix="1" applyFont="1" applyFill="1" applyBorder="1" applyAlignment="1" applyProtection="1">
      <alignment horizontal="justify"/>
    </xf>
    <xf numFmtId="0" fontId="12" fillId="0" borderId="17" xfId="0" applyFont="1" applyFill="1" applyBorder="1" applyAlignment="1" applyProtection="1"/>
    <xf numFmtId="0" fontId="12" fillId="0" borderId="0" xfId="0" applyFont="1" applyFill="1" applyBorder="1" applyAlignment="1" applyProtection="1"/>
    <xf numFmtId="0" fontId="4" fillId="102" borderId="0" xfId="0" applyFont="1" applyFill="1" applyBorder="1" applyAlignment="1" applyProtection="1">
      <alignment horizontal="left"/>
    </xf>
    <xf numFmtId="0" fontId="5" fillId="0" borderId="19" xfId="0" quotePrefix="1" applyFont="1" applyFill="1" applyBorder="1" applyAlignment="1" applyProtection="1"/>
    <xf numFmtId="1" fontId="4" fillId="0" borderId="19" xfId="0" applyNumberFormat="1" applyFont="1" applyFill="1" applyBorder="1" applyAlignment="1" applyProtection="1"/>
    <xf numFmtId="49" fontId="4" fillId="0" borderId="0" xfId="0" quotePrefix="1" applyNumberFormat="1" applyFont="1" applyFill="1" applyBorder="1" applyProtection="1"/>
    <xf numFmtId="1" fontId="4" fillId="0" borderId="0" xfId="0" applyNumberFormat="1" applyFont="1" applyFill="1" applyBorder="1" applyProtection="1"/>
    <xf numFmtId="0" fontId="5" fillId="0" borderId="18" xfId="0" quotePrefix="1" applyFont="1" applyBorder="1" applyAlignment="1" applyProtection="1">
      <alignment vertical="top" wrapText="1"/>
    </xf>
    <xf numFmtId="0" fontId="5" fillId="0" borderId="13" xfId="0" quotePrefix="1" applyFont="1" applyFill="1" applyBorder="1" applyAlignment="1" applyProtection="1">
      <alignment wrapText="1"/>
    </xf>
    <xf numFmtId="1" fontId="4" fillId="0" borderId="41" xfId="0" applyNumberFormat="1" applyFont="1" applyBorder="1" applyAlignment="1" applyProtection="1">
      <alignment vertical="top"/>
    </xf>
    <xf numFmtId="0" fontId="88" fillId="102" borderId="48" xfId="0" applyFont="1" applyFill="1" applyBorder="1" applyAlignment="1" applyProtection="1">
      <alignment vertical="top" wrapText="1"/>
    </xf>
    <xf numFmtId="4" fontId="5" fillId="0" borderId="0" xfId="0" applyNumberFormat="1" applyFont="1" applyBorder="1" applyProtection="1">
      <protection locked="0"/>
    </xf>
    <xf numFmtId="4" fontId="5" fillId="0" borderId="19" xfId="0" applyNumberFormat="1" applyFont="1" applyBorder="1" applyProtection="1">
      <protection locked="0"/>
    </xf>
    <xf numFmtId="4" fontId="5" fillId="0" borderId="44" xfId="0" applyNumberFormat="1" applyFont="1" applyBorder="1" applyProtection="1"/>
    <xf numFmtId="4" fontId="5" fillId="0" borderId="46" xfId="0" applyNumberFormat="1" applyFont="1" applyBorder="1" applyProtection="1"/>
    <xf numFmtId="49" fontId="4" fillId="0" borderId="17" xfId="0" quotePrefix="1" applyNumberFormat="1" applyFont="1" applyFill="1" applyBorder="1" applyProtection="1"/>
    <xf numFmtId="0" fontId="5" fillId="0" borderId="0" xfId="0" applyFont="1" applyBorder="1" applyProtection="1"/>
    <xf numFmtId="0" fontId="44" fillId="0" borderId="0" xfId="0" applyFont="1" applyBorder="1" applyProtection="1"/>
    <xf numFmtId="49" fontId="4" fillId="0" borderId="45" xfId="0" quotePrefix="1" applyNumberFormat="1" applyFont="1" applyFill="1" applyBorder="1" applyProtection="1"/>
    <xf numFmtId="0" fontId="5" fillId="0" borderId="19" xfId="0" applyFont="1" applyBorder="1" applyProtection="1"/>
    <xf numFmtId="2" fontId="5" fillId="0" borderId="13" xfId="0" quotePrefix="1" applyNumberFormat="1" applyFont="1" applyFill="1" applyBorder="1" applyProtection="1"/>
    <xf numFmtId="0" fontId="5" fillId="0" borderId="13" xfId="0" applyFont="1" applyFill="1" applyBorder="1" applyAlignment="1" applyProtection="1">
      <alignment wrapText="1"/>
    </xf>
    <xf numFmtId="0" fontId="12" fillId="0" borderId="19" xfId="0" applyFont="1" applyFill="1" applyBorder="1" applyAlignment="1" applyProtection="1">
      <alignment vertical="top"/>
      <protection locked="0"/>
    </xf>
    <xf numFmtId="0" fontId="12" fillId="0" borderId="18" xfId="0" applyFont="1" applyBorder="1" applyAlignment="1" applyProtection="1">
      <alignment vertical="top"/>
      <protection locked="0"/>
    </xf>
    <xf numFmtId="0" fontId="12" fillId="0" borderId="46" xfId="0" applyFont="1" applyBorder="1" applyAlignment="1" applyProtection="1">
      <alignment vertical="top"/>
    </xf>
    <xf numFmtId="0" fontId="5" fillId="0" borderId="0" xfId="0" applyFont="1" applyBorder="1" applyAlignment="1" applyProtection="1">
      <alignment wrapText="1"/>
    </xf>
    <xf numFmtId="0" fontId="12" fillId="0" borderId="45" xfId="0" applyFont="1" applyBorder="1" applyAlignment="1" applyProtection="1">
      <alignment vertical="top"/>
    </xf>
    <xf numFmtId="0" fontId="12" fillId="0" borderId="19" xfId="0" applyFont="1" applyFill="1" applyBorder="1" applyAlignment="1" applyProtection="1">
      <alignment vertical="top"/>
    </xf>
    <xf numFmtId="4" fontId="5" fillId="102" borderId="11" xfId="0" applyNumberFormat="1" applyFont="1" applyFill="1" applyBorder="1" applyProtection="1">
      <protection locked="0"/>
    </xf>
    <xf numFmtId="4" fontId="5" fillId="0" borderId="41" xfId="0" applyNumberFormat="1" applyFont="1" applyBorder="1" applyProtection="1">
      <protection locked="0"/>
    </xf>
    <xf numFmtId="4" fontId="5" fillId="102" borderId="16" xfId="0" applyNumberFormat="1" applyFont="1" applyFill="1" applyBorder="1" applyProtection="1"/>
    <xf numFmtId="4" fontId="5" fillId="0" borderId="43" xfId="0" applyNumberFormat="1" applyFont="1" applyBorder="1" applyProtection="1"/>
    <xf numFmtId="49" fontId="4" fillId="102" borderId="15" xfId="0" quotePrefix="1" applyNumberFormat="1" applyFont="1" applyFill="1" applyBorder="1" applyProtection="1"/>
    <xf numFmtId="0" fontId="4" fillId="102" borderId="11" xfId="0" applyFont="1" applyFill="1" applyBorder="1" applyProtection="1"/>
    <xf numFmtId="1" fontId="4" fillId="102" borderId="11" xfId="0" applyNumberFormat="1" applyFont="1" applyFill="1" applyBorder="1" applyAlignment="1" applyProtection="1">
      <alignment vertical="top"/>
    </xf>
    <xf numFmtId="49" fontId="4" fillId="0" borderId="42" xfId="0" quotePrefix="1" applyNumberFormat="1" applyFont="1" applyFill="1" applyBorder="1" applyProtection="1"/>
    <xf numFmtId="0" fontId="5" fillId="0" borderId="41" xfId="0" applyFont="1" applyBorder="1" applyProtection="1"/>
    <xf numFmtId="0" fontId="5" fillId="0" borderId="0" xfId="0" applyFont="1" applyFill="1" applyBorder="1" applyProtection="1"/>
    <xf numFmtId="2" fontId="5" fillId="0" borderId="19" xfId="0" quotePrefix="1" applyNumberFormat="1" applyFont="1" applyBorder="1" applyProtection="1"/>
    <xf numFmtId="4" fontId="5" fillId="0" borderId="41" xfId="0" applyNumberFormat="1" applyFont="1" applyBorder="1" applyAlignment="1" applyProtection="1">
      <protection locked="0"/>
    </xf>
    <xf numFmtId="4" fontId="5" fillId="0" borderId="43" xfId="0" applyNumberFormat="1" applyFont="1" applyBorder="1" applyAlignment="1" applyProtection="1"/>
    <xf numFmtId="0" fontId="4" fillId="102" borderId="11" xfId="0" applyFont="1" applyFill="1" applyBorder="1" applyAlignment="1" applyProtection="1">
      <alignment wrapText="1"/>
    </xf>
    <xf numFmtId="0" fontId="5" fillId="0" borderId="42" xfId="0" applyFont="1" applyBorder="1" applyAlignment="1" applyProtection="1"/>
    <xf numFmtId="0" fontId="5" fillId="0" borderId="17" xfId="0" applyFont="1" applyBorder="1" applyAlignment="1" applyProtection="1"/>
    <xf numFmtId="0" fontId="5" fillId="0" borderId="0" xfId="1" quotePrefix="1" applyFont="1" applyBorder="1" applyAlignment="1" applyProtection="1">
      <alignment horizontal="left"/>
    </xf>
    <xf numFmtId="0" fontId="4" fillId="0" borderId="0" xfId="1" quotePrefix="1" applyFont="1" applyBorder="1" applyAlignment="1" applyProtection="1">
      <alignment horizontal="left"/>
    </xf>
    <xf numFmtId="0" fontId="5" fillId="0" borderId="45" xfId="0" applyFont="1" applyBorder="1" applyAlignment="1" applyProtection="1"/>
    <xf numFmtId="0" fontId="4" fillId="0" borderId="19" xfId="0" applyFont="1" applyBorder="1" applyAlignment="1" applyProtection="1"/>
    <xf numFmtId="0" fontId="12" fillId="0" borderId="0" xfId="0" applyFont="1" applyFill="1" applyProtection="1">
      <protection locked="0"/>
    </xf>
    <xf numFmtId="0" fontId="12" fillId="0" borderId="41" xfId="0" applyFont="1" applyFill="1" applyBorder="1" applyAlignment="1" applyProtection="1">
      <alignment vertical="top"/>
      <protection locked="0"/>
    </xf>
    <xf numFmtId="0" fontId="12" fillId="0" borderId="0" xfId="0" applyFont="1" applyBorder="1" applyAlignment="1" applyProtection="1">
      <protection locked="0"/>
    </xf>
    <xf numFmtId="0" fontId="12" fillId="0" borderId="42" xfId="0" applyFont="1" applyFill="1" applyBorder="1" applyAlignment="1" applyProtection="1">
      <alignment vertical="top"/>
    </xf>
    <xf numFmtId="0" fontId="5" fillId="0" borderId="41" xfId="0" applyFont="1" applyFill="1" applyBorder="1" applyAlignment="1" applyProtection="1">
      <alignment vertical="top"/>
    </xf>
    <xf numFmtId="0" fontId="12" fillId="0" borderId="41" xfId="0" applyFont="1" applyFill="1" applyBorder="1" applyAlignment="1" applyProtection="1">
      <alignment vertical="top"/>
    </xf>
    <xf numFmtId="0" fontId="5" fillId="0" borderId="0" xfId="1" quotePrefix="1" applyFont="1" applyFill="1" applyBorder="1" applyAlignment="1" applyProtection="1">
      <alignment horizontal="left" vertical="top"/>
    </xf>
    <xf numFmtId="0" fontId="5" fillId="0" borderId="0" xfId="8" quotePrefix="1" applyFont="1" applyFill="1" applyBorder="1" applyAlignment="1" applyProtection="1">
      <alignment horizontal="justify" vertical="top"/>
    </xf>
    <xf numFmtId="0" fontId="40" fillId="0" borderId="0" xfId="0" applyFont="1" applyFill="1" applyBorder="1" applyAlignment="1" applyProtection="1"/>
    <xf numFmtId="0" fontId="4" fillId="0" borderId="0" xfId="0" quotePrefix="1" applyFont="1" applyFill="1" applyBorder="1" applyAlignment="1" applyProtection="1">
      <alignment vertical="top"/>
    </xf>
    <xf numFmtId="0" fontId="5" fillId="0" borderId="0" xfId="1" quotePrefix="1" applyFont="1" applyFill="1" applyBorder="1" applyAlignment="1" applyProtection="1">
      <alignment horizontal="left" vertical="top" wrapText="1"/>
    </xf>
    <xf numFmtId="0" fontId="5" fillId="0" borderId="0" xfId="0" quotePrefix="1" applyFont="1" applyFill="1" applyBorder="1" applyAlignment="1" applyProtection="1">
      <alignment horizontal="justify" vertical="top"/>
    </xf>
    <xf numFmtId="0" fontId="12" fillId="0" borderId="45" xfId="0" applyFont="1" applyFill="1" applyBorder="1" applyAlignment="1" applyProtection="1">
      <alignment vertical="top"/>
    </xf>
    <xf numFmtId="1" fontId="4" fillId="0" borderId="14" xfId="0" applyNumberFormat="1" applyFont="1" applyFill="1" applyBorder="1" applyAlignment="1" applyProtection="1">
      <alignment vertical="top"/>
    </xf>
    <xf numFmtId="0" fontId="5" fillId="0" borderId="0" xfId="0" applyFont="1" applyBorder="1" applyAlignment="1" applyProtection="1">
      <alignment vertical="top" wrapText="1"/>
    </xf>
    <xf numFmtId="1" fontId="4" fillId="0" borderId="13" xfId="0" applyNumberFormat="1" applyFont="1" applyFill="1" applyBorder="1" applyAlignment="1" applyProtection="1">
      <alignment vertical="top"/>
    </xf>
    <xf numFmtId="1" fontId="4" fillId="0" borderId="18" xfId="0" applyNumberFormat="1" applyFont="1" applyFill="1" applyBorder="1" applyAlignment="1" applyProtection="1">
      <alignment vertical="top"/>
    </xf>
    <xf numFmtId="1" fontId="4" fillId="0" borderId="13" xfId="0" applyNumberFormat="1" applyFont="1" applyFill="1" applyBorder="1" applyAlignment="1" applyProtection="1">
      <alignment horizontal="left" vertical="top"/>
    </xf>
    <xf numFmtId="1" fontId="4" fillId="0" borderId="13" xfId="0" quotePrefix="1" applyNumberFormat="1" applyFont="1" applyFill="1" applyBorder="1" applyAlignment="1" applyProtection="1">
      <alignment horizontal="left" vertical="top"/>
    </xf>
    <xf numFmtId="0" fontId="5" fillId="0" borderId="1" xfId="0" applyFont="1" applyFill="1" applyBorder="1" applyAlignment="1" applyProtection="1">
      <alignment wrapText="1"/>
    </xf>
    <xf numFmtId="0" fontId="5" fillId="0" borderId="0" xfId="0" quotePrefix="1" applyFont="1" applyFill="1" applyBorder="1" applyAlignment="1" applyProtection="1">
      <alignment vertical="top" wrapText="1"/>
    </xf>
    <xf numFmtId="1" fontId="4" fillId="0" borderId="18" xfId="0" quotePrefix="1" applyNumberFormat="1" applyFont="1" applyFill="1" applyBorder="1" applyAlignment="1" applyProtection="1">
      <alignment horizontal="left" vertical="top"/>
    </xf>
    <xf numFmtId="0" fontId="5" fillId="0" borderId="19" xfId="0" quotePrefix="1" applyFont="1" applyFill="1" applyBorder="1" applyAlignment="1" applyProtection="1">
      <alignment vertical="top" wrapText="1"/>
    </xf>
    <xf numFmtId="0" fontId="5" fillId="0" borderId="1" xfId="0" quotePrefix="1" applyFont="1" applyFill="1" applyBorder="1" applyAlignment="1" applyProtection="1">
      <alignment wrapText="1"/>
    </xf>
    <xf numFmtId="0" fontId="5" fillId="0" borderId="1" xfId="0" quotePrefix="1" applyFont="1" applyBorder="1" applyAlignment="1" applyProtection="1">
      <alignment wrapText="1"/>
    </xf>
    <xf numFmtId="0" fontId="5" fillId="0" borderId="1" xfId="0" applyFont="1" applyFill="1" applyBorder="1" applyAlignment="1" applyProtection="1">
      <alignment vertical="top" wrapText="1"/>
    </xf>
    <xf numFmtId="0" fontId="5" fillId="0" borderId="0" xfId="79" applyFont="1" applyBorder="1" applyAlignment="1" applyProtection="1">
      <alignment wrapText="1"/>
    </xf>
    <xf numFmtId="0" fontId="12" fillId="0" borderId="43" xfId="0" applyFont="1" applyFill="1" applyBorder="1" applyAlignment="1" applyProtection="1">
      <alignment vertical="top"/>
    </xf>
    <xf numFmtId="4" fontId="5" fillId="0" borderId="44" xfId="0" applyNumberFormat="1" applyFont="1" applyFill="1" applyBorder="1" applyAlignment="1" applyProtection="1"/>
    <xf numFmtId="0" fontId="12" fillId="0" borderId="46" xfId="0" applyFont="1" applyFill="1" applyBorder="1" applyAlignment="1" applyProtection="1">
      <alignment vertical="top"/>
    </xf>
    <xf numFmtId="4" fontId="5" fillId="0" borderId="14" xfId="0" applyNumberFormat="1" applyFont="1" applyFill="1" applyBorder="1" applyAlignment="1" applyProtection="1">
      <alignment vertical="top"/>
    </xf>
    <xf numFmtId="4" fontId="5" fillId="0" borderId="13" xfId="0" applyNumberFormat="1" applyFont="1" applyFill="1" applyBorder="1" applyAlignment="1" applyProtection="1">
      <alignment vertical="top"/>
    </xf>
    <xf numFmtId="4" fontId="5" fillId="0" borderId="18" xfId="0" applyNumberFormat="1" applyFont="1" applyFill="1" applyBorder="1" applyAlignment="1" applyProtection="1">
      <alignment vertical="top"/>
    </xf>
    <xf numFmtId="4" fontId="4" fillId="0" borderId="12" xfId="0" applyNumberFormat="1" applyFont="1" applyBorder="1" applyAlignment="1" applyProtection="1">
      <alignment horizontal="left" vertical="top"/>
      <protection locked="0"/>
    </xf>
    <xf numFmtId="4" fontId="5" fillId="0" borderId="43" xfId="0" applyNumberFormat="1" applyFont="1" applyFill="1" applyBorder="1" applyAlignment="1" applyProtection="1"/>
    <xf numFmtId="4" fontId="4" fillId="0" borderId="49" xfId="0" applyNumberFormat="1" applyFont="1" applyBorder="1" applyAlignment="1" applyProtection="1">
      <alignment horizontal="left" vertical="top"/>
    </xf>
    <xf numFmtId="0" fontId="5" fillId="0" borderId="42" xfId="0" applyFont="1" applyFill="1" applyBorder="1" applyAlignment="1" applyProtection="1"/>
    <xf numFmtId="0" fontId="5" fillId="0" borderId="41" xfId="80" applyFont="1" applyFill="1" applyBorder="1" applyAlignment="1" applyProtection="1"/>
    <xf numFmtId="0" fontId="4" fillId="0" borderId="41" xfId="0" applyFont="1" applyFill="1" applyBorder="1" applyAlignment="1" applyProtection="1"/>
    <xf numFmtId="0" fontId="5" fillId="0" borderId="17" xfId="0" applyFont="1" applyFill="1" applyBorder="1" applyAlignment="1" applyProtection="1"/>
    <xf numFmtId="0" fontId="5" fillId="0" borderId="0" xfId="0" applyFont="1" applyFill="1" applyBorder="1" applyAlignment="1" applyProtection="1">
      <alignment horizontal="left"/>
    </xf>
    <xf numFmtId="0" fontId="12" fillId="0" borderId="19" xfId="0" applyFont="1" applyBorder="1" applyAlignment="1" applyProtection="1">
      <alignment vertical="top"/>
    </xf>
    <xf numFmtId="49" fontId="5" fillId="0" borderId="13" xfId="76" quotePrefix="1" applyNumberFormat="1" applyFont="1" applyBorder="1" applyAlignment="1" applyProtection="1">
      <alignment horizontal="left" wrapText="1"/>
    </xf>
    <xf numFmtId="0" fontId="5" fillId="0" borderId="18" xfId="79" quotePrefix="1" applyFont="1" applyBorder="1" applyAlignment="1" applyProtection="1">
      <alignment wrapText="1"/>
    </xf>
    <xf numFmtId="4" fontId="5" fillId="0" borderId="41" xfId="0" applyNumberFormat="1" applyFont="1" applyFill="1" applyBorder="1" applyProtection="1">
      <protection locked="0"/>
    </xf>
    <xf numFmtId="0" fontId="12" fillId="0" borderId="18" xfId="0" applyFont="1" applyFill="1" applyBorder="1" applyAlignment="1" applyProtection="1">
      <alignment vertical="top"/>
      <protection locked="0"/>
    </xf>
    <xf numFmtId="4" fontId="5" fillId="0" borderId="43" xfId="0" applyNumberFormat="1" applyFont="1" applyFill="1" applyBorder="1" applyProtection="1"/>
    <xf numFmtId="4" fontId="5" fillId="0" borderId="44" xfId="0" applyNumberFormat="1" applyFont="1" applyFill="1" applyBorder="1" applyProtection="1"/>
    <xf numFmtId="4" fontId="5" fillId="0" borderId="46" xfId="0" applyNumberFormat="1" applyFont="1" applyFill="1" applyBorder="1" applyProtection="1"/>
    <xf numFmtId="0" fontId="5" fillId="0" borderId="42" xfId="0" applyFont="1" applyFill="1" applyBorder="1" applyProtection="1"/>
    <xf numFmtId="0" fontId="44" fillId="0" borderId="41" xfId="0" applyFont="1" applyBorder="1" applyProtection="1"/>
    <xf numFmtId="0" fontId="4" fillId="0" borderId="41" xfId="0" applyFont="1" applyFill="1" applyBorder="1" applyProtection="1"/>
    <xf numFmtId="0" fontId="5" fillId="0" borderId="17" xfId="0" applyFont="1" applyFill="1" applyBorder="1" applyProtection="1"/>
    <xf numFmtId="0" fontId="10" fillId="0" borderId="0" xfId="0" applyFont="1" applyFill="1" applyBorder="1" applyProtection="1"/>
    <xf numFmtId="0" fontId="4" fillId="0" borderId="0" xfId="0" applyFont="1" applyFill="1" applyBorder="1" applyProtection="1"/>
    <xf numFmtId="0" fontId="10" fillId="0" borderId="0" xfId="0" applyFont="1" applyBorder="1" applyProtection="1"/>
    <xf numFmtId="0" fontId="4" fillId="0" borderId="19" xfId="0" applyFont="1" applyFill="1" applyBorder="1" applyProtection="1"/>
    <xf numFmtId="0" fontId="96" fillId="102" borderId="14" xfId="0" applyFont="1" applyFill="1" applyBorder="1" applyAlignment="1" applyProtection="1">
      <alignment vertical="top"/>
    </xf>
    <xf numFmtId="1" fontId="4" fillId="0" borderId="17" xfId="0" quotePrefix="1" applyNumberFormat="1" applyFont="1" applyBorder="1" applyAlignment="1" applyProtection="1">
      <alignment horizontal="left"/>
    </xf>
    <xf numFmtId="1" fontId="4" fillId="0" borderId="45" xfId="0" quotePrefix="1" applyNumberFormat="1" applyFont="1" applyBorder="1" applyAlignment="1" applyProtection="1">
      <alignment horizontal="left"/>
    </xf>
    <xf numFmtId="0" fontId="5" fillId="0" borderId="13" xfId="0" applyFont="1" applyFill="1" applyBorder="1" applyProtection="1"/>
    <xf numFmtId="4" fontId="5" fillId="0" borderId="13" xfId="0" applyNumberFormat="1" applyFont="1" applyBorder="1" applyProtection="1">
      <protection locked="0"/>
    </xf>
    <xf numFmtId="4" fontId="5" fillId="0" borderId="13" xfId="0" applyNumberFormat="1" applyFont="1" applyFill="1" applyBorder="1" applyProtection="1">
      <protection locked="0"/>
    </xf>
    <xf numFmtId="4" fontId="5" fillId="0" borderId="18" xfId="0" applyNumberFormat="1" applyFont="1" applyBorder="1" applyProtection="1">
      <protection locked="0"/>
    </xf>
    <xf numFmtId="4" fontId="5" fillId="102" borderId="12" xfId="0" applyNumberFormat="1" applyFont="1" applyFill="1" applyBorder="1" applyProtection="1">
      <protection locked="0"/>
    </xf>
    <xf numFmtId="4" fontId="5" fillId="0" borderId="18" xfId="0" applyNumberFormat="1" applyFont="1" applyFill="1" applyBorder="1" applyProtection="1">
      <protection locked="0"/>
    </xf>
    <xf numFmtId="4" fontId="5" fillId="102" borderId="13" xfId="0" applyNumberFormat="1" applyFont="1" applyFill="1" applyBorder="1" applyProtection="1">
      <protection locked="0"/>
    </xf>
    <xf numFmtId="4" fontId="5" fillId="0" borderId="14" xfId="0" applyNumberFormat="1" applyFont="1" applyFill="1" applyBorder="1" applyProtection="1">
      <protection locked="0"/>
    </xf>
    <xf numFmtId="0" fontId="5" fillId="0" borderId="0" xfId="0" applyFont="1" applyFill="1" applyProtection="1">
      <protection locked="0"/>
    </xf>
    <xf numFmtId="49" fontId="4" fillId="102" borderId="48" xfId="0" applyNumberFormat="1" applyFont="1" applyFill="1" applyBorder="1" applyProtection="1"/>
    <xf numFmtId="2" fontId="5" fillId="0" borderId="18" xfId="0" quotePrefix="1" applyNumberFormat="1" applyFont="1" applyFill="1" applyBorder="1" applyAlignment="1" applyProtection="1">
      <alignment wrapText="1"/>
    </xf>
    <xf numFmtId="49" fontId="4" fillId="102" borderId="12" xfId="0" applyNumberFormat="1" applyFont="1" applyFill="1" applyBorder="1" applyProtection="1"/>
    <xf numFmtId="1" fontId="4" fillId="0" borderId="0" xfId="0" applyNumberFormat="1" applyFont="1" applyBorder="1" applyProtection="1"/>
    <xf numFmtId="1" fontId="4" fillId="0" borderId="19" xfId="0" applyNumberFormat="1" applyFont="1" applyBorder="1" applyProtection="1"/>
    <xf numFmtId="0" fontId="5" fillId="0" borderId="18" xfId="0" quotePrefix="1" applyFont="1" applyFill="1" applyBorder="1" applyAlignment="1" applyProtection="1">
      <alignment wrapText="1"/>
    </xf>
    <xf numFmtId="1" fontId="4" fillId="0" borderId="17" xfId="0" applyNumberFormat="1" applyFont="1" applyBorder="1" applyAlignment="1" applyProtection="1">
      <alignment horizontal="left" wrapText="1"/>
    </xf>
    <xf numFmtId="1" fontId="4" fillId="0" borderId="45" xfId="0" applyNumberFormat="1" applyFont="1" applyBorder="1" applyAlignment="1" applyProtection="1">
      <alignment horizontal="left" wrapText="1"/>
    </xf>
    <xf numFmtId="1" fontId="4" fillId="0" borderId="17" xfId="0" quotePrefix="1" applyNumberFormat="1" applyFont="1" applyBorder="1" applyProtection="1"/>
    <xf numFmtId="1" fontId="4" fillId="0" borderId="45" xfId="0" quotePrefix="1" applyNumberFormat="1" applyFont="1" applyBorder="1" applyProtection="1"/>
    <xf numFmtId="0" fontId="5" fillId="0" borderId="18" xfId="0" applyFont="1" applyBorder="1" applyAlignment="1" applyProtection="1">
      <alignment vertical="center"/>
    </xf>
    <xf numFmtId="49" fontId="4" fillId="102" borderId="13" xfId="0" applyNumberFormat="1" applyFont="1" applyFill="1" applyBorder="1" applyProtection="1"/>
    <xf numFmtId="0" fontId="4" fillId="102" borderId="0" xfId="0" applyFont="1" applyFill="1" applyBorder="1" applyProtection="1"/>
    <xf numFmtId="1" fontId="4" fillId="0" borderId="42" xfId="0" quotePrefix="1" applyNumberFormat="1" applyFont="1" applyFill="1" applyBorder="1" applyProtection="1"/>
    <xf numFmtId="0" fontId="4" fillId="0" borderId="14" xfId="8" applyFont="1" applyBorder="1" applyProtection="1"/>
    <xf numFmtId="0" fontId="88" fillId="0" borderId="41" xfId="0" applyFont="1" applyFill="1" applyBorder="1" applyProtection="1"/>
    <xf numFmtId="1" fontId="4" fillId="0" borderId="17" xfId="0" quotePrefix="1" applyNumberFormat="1" applyFont="1" applyFill="1" applyBorder="1" applyProtection="1"/>
    <xf numFmtId="0" fontId="5" fillId="0" borderId="13" xfId="8" applyFont="1" applyBorder="1" applyProtection="1"/>
    <xf numFmtId="0" fontId="88" fillId="0" borderId="0" xfId="0" applyFont="1" applyFill="1" applyBorder="1" applyProtection="1"/>
    <xf numFmtId="1" fontId="4" fillId="0" borderId="45" xfId="0" quotePrefix="1" applyNumberFormat="1" applyFont="1" applyFill="1" applyBorder="1" applyProtection="1"/>
    <xf numFmtId="0" fontId="5" fillId="0" borderId="18" xfId="8" applyFont="1" applyBorder="1" applyProtection="1"/>
    <xf numFmtId="0" fontId="88" fillId="0" borderId="19" xfId="0" applyFont="1" applyFill="1" applyBorder="1" applyProtection="1"/>
    <xf numFmtId="1" fontId="4" fillId="0" borderId="42" xfId="1" quotePrefix="1" applyNumberFormat="1" applyFont="1" applyFill="1" applyBorder="1" applyAlignment="1" applyProtection="1">
      <alignment horizontal="left"/>
    </xf>
    <xf numFmtId="1" fontId="4" fillId="0" borderId="17" xfId="1" quotePrefix="1" applyNumberFormat="1" applyFont="1" applyBorder="1" applyAlignment="1" applyProtection="1">
      <alignment horizontal="left"/>
    </xf>
    <xf numFmtId="1" fontId="4" fillId="0" borderId="45" xfId="1" quotePrefix="1" applyNumberFormat="1" applyFont="1" applyBorder="1" applyAlignment="1" applyProtection="1">
      <alignment horizontal="left"/>
    </xf>
    <xf numFmtId="1" fontId="4" fillId="0" borderId="42" xfId="1" quotePrefix="1" applyNumberFormat="1" applyFont="1" applyBorder="1" applyAlignment="1" applyProtection="1">
      <alignment horizontal="left"/>
    </xf>
    <xf numFmtId="1" fontId="5" fillId="0" borderId="17" xfId="0" quotePrefix="1" applyNumberFormat="1" applyFont="1" applyFill="1" applyBorder="1" applyProtection="1"/>
    <xf numFmtId="1" fontId="5" fillId="0" borderId="45" xfId="0" quotePrefix="1" applyNumberFormat="1" applyFont="1" applyFill="1" applyBorder="1" applyProtection="1"/>
    <xf numFmtId="1" fontId="4" fillId="0" borderId="42" xfId="3" applyNumberFormat="1" applyFont="1" applyBorder="1" applyAlignment="1" applyProtection="1">
      <alignment horizontal="left"/>
    </xf>
    <xf numFmtId="4" fontId="4" fillId="0" borderId="12" xfId="0" applyNumberFormat="1" applyFont="1" applyBorder="1" applyAlignment="1" applyProtection="1">
      <alignment horizontal="left" vertical="top"/>
    </xf>
    <xf numFmtId="4" fontId="5" fillId="102" borderId="44" xfId="0" applyNumberFormat="1" applyFont="1" applyFill="1" applyBorder="1" applyProtection="1"/>
    <xf numFmtId="0" fontId="12" fillId="0" borderId="0" xfId="0" applyFont="1" applyFill="1" applyBorder="1" applyAlignment="1" applyProtection="1">
      <alignment horizontal="right" vertical="top"/>
    </xf>
    <xf numFmtId="0" fontId="12" fillId="0" borderId="0" xfId="0" applyFont="1" applyBorder="1" applyProtection="1"/>
    <xf numFmtId="1" fontId="4" fillId="0" borderId="0" xfId="0" quotePrefix="1" applyNumberFormat="1" applyFont="1" applyFill="1" applyBorder="1" applyProtection="1"/>
    <xf numFmtId="0" fontId="5" fillId="0" borderId="0" xfId="8" applyFont="1" applyFill="1" applyBorder="1" applyProtection="1"/>
    <xf numFmtId="4" fontId="5" fillId="0" borderId="0" xfId="0" applyNumberFormat="1" applyFont="1" applyFill="1" applyBorder="1" applyProtection="1"/>
    <xf numFmtId="0" fontId="12" fillId="0" borderId="0" xfId="0" applyFont="1" applyFill="1" applyBorder="1" applyAlignment="1" applyProtection="1">
      <alignment horizontal="right" vertical="top" wrapText="1"/>
    </xf>
    <xf numFmtId="0" fontId="99" fillId="0" borderId="0" xfId="0" applyFont="1" applyFill="1" applyBorder="1" applyAlignment="1" applyProtection="1">
      <alignment wrapText="1"/>
    </xf>
    <xf numFmtId="0" fontId="5" fillId="0" borderId="12" xfId="8" applyFont="1" applyBorder="1" applyAlignment="1" applyProtection="1">
      <alignment vertical="top" wrapText="1"/>
    </xf>
    <xf numFmtId="0" fontId="5" fillId="0" borderId="12" xfId="8" applyFont="1" applyFill="1" applyBorder="1" applyAlignment="1" applyProtection="1">
      <alignment vertical="top" wrapText="1"/>
    </xf>
    <xf numFmtId="0" fontId="4" fillId="0" borderId="12" xfId="8" applyFont="1" applyBorder="1" applyAlignment="1" applyProtection="1">
      <alignment vertical="top" wrapText="1"/>
    </xf>
    <xf numFmtId="0" fontId="12" fillId="104" borderId="0" xfId="0" applyFont="1" applyFill="1" applyBorder="1" applyAlignment="1" applyProtection="1">
      <alignment vertical="top"/>
    </xf>
    <xf numFmtId="0" fontId="5" fillId="104" borderId="12" xfId="8" applyFont="1" applyFill="1" applyBorder="1" applyAlignment="1" applyProtection="1">
      <alignment vertical="top" wrapText="1"/>
    </xf>
    <xf numFmtId="0" fontId="12" fillId="104" borderId="12" xfId="0" applyFont="1" applyFill="1" applyBorder="1" applyAlignment="1" applyProtection="1">
      <alignment vertical="top"/>
    </xf>
    <xf numFmtId="0" fontId="12" fillId="106" borderId="0" xfId="0" applyFont="1" applyFill="1" applyBorder="1" applyAlignment="1" applyProtection="1">
      <alignment vertical="top"/>
    </xf>
    <xf numFmtId="0" fontId="5" fillId="106" borderId="12" xfId="8" applyFont="1" applyFill="1" applyBorder="1" applyAlignment="1" applyProtection="1">
      <alignment vertical="top" wrapText="1"/>
    </xf>
    <xf numFmtId="0" fontId="12" fillId="106" borderId="12" xfId="0" applyFont="1" applyFill="1" applyBorder="1" applyAlignment="1" applyProtection="1">
      <alignment vertical="top"/>
    </xf>
    <xf numFmtId="0" fontId="12" fillId="107" borderId="0" xfId="0" applyFont="1" applyFill="1" applyBorder="1" applyAlignment="1" applyProtection="1">
      <alignment vertical="top"/>
    </xf>
    <xf numFmtId="0" fontId="5" fillId="107" borderId="12" xfId="8" applyFont="1" applyFill="1" applyBorder="1" applyAlignment="1" applyProtection="1">
      <alignment vertical="top" wrapText="1"/>
    </xf>
    <xf numFmtId="0" fontId="12" fillId="107" borderId="12" xfId="0" applyFont="1" applyFill="1" applyBorder="1" applyAlignment="1" applyProtection="1">
      <alignment vertical="top"/>
    </xf>
    <xf numFmtId="0" fontId="12" fillId="105" borderId="0" xfId="0" applyFont="1" applyFill="1" applyBorder="1" applyAlignment="1" applyProtection="1">
      <alignment vertical="top"/>
    </xf>
    <xf numFmtId="0" fontId="5" fillId="105" borderId="12" xfId="8" applyFont="1" applyFill="1" applyBorder="1" applyAlignment="1" applyProtection="1">
      <alignment vertical="top" wrapText="1"/>
    </xf>
    <xf numFmtId="0" fontId="12" fillId="105" borderId="12" xfId="0" applyFont="1" applyFill="1" applyBorder="1" applyAlignment="1" applyProtection="1">
      <alignment vertical="top"/>
    </xf>
    <xf numFmtId="0" fontId="12" fillId="108" borderId="0" xfId="0" applyFont="1" applyFill="1" applyBorder="1" applyAlignment="1" applyProtection="1">
      <alignment vertical="top"/>
    </xf>
    <xf numFmtId="0" fontId="5" fillId="108" borderId="12" xfId="8" applyFont="1" applyFill="1" applyBorder="1" applyAlignment="1" applyProtection="1">
      <alignment vertical="top" wrapText="1"/>
    </xf>
    <xf numFmtId="0" fontId="12" fillId="108" borderId="12" xfId="0" applyFont="1" applyFill="1" applyBorder="1" applyAlignment="1" applyProtection="1">
      <alignment vertical="top"/>
    </xf>
    <xf numFmtId="0" fontId="12" fillId="109" borderId="0" xfId="0" applyFont="1" applyFill="1" applyBorder="1" applyAlignment="1" applyProtection="1">
      <alignment vertical="top"/>
    </xf>
    <xf numFmtId="0" fontId="5" fillId="109" borderId="12" xfId="8" applyFont="1" applyFill="1" applyBorder="1" applyAlignment="1" applyProtection="1">
      <alignment vertical="top" wrapText="1"/>
    </xf>
    <xf numFmtId="0" fontId="12" fillId="109" borderId="12" xfId="0" applyFont="1" applyFill="1" applyBorder="1" applyAlignment="1" applyProtection="1">
      <alignment vertical="top"/>
    </xf>
    <xf numFmtId="0" fontId="5" fillId="0" borderId="0" xfId="8" applyFont="1" applyBorder="1" applyAlignment="1" applyProtection="1">
      <alignment vertical="top" wrapText="1"/>
    </xf>
    <xf numFmtId="0" fontId="5" fillId="0" borderId="0" xfId="8" applyFont="1" applyFill="1" applyBorder="1" applyAlignment="1" applyProtection="1">
      <alignment vertical="top" wrapText="1"/>
    </xf>
    <xf numFmtId="0" fontId="5" fillId="110" borderId="12" xfId="8" applyFont="1" applyFill="1" applyBorder="1" applyAlignment="1" applyProtection="1">
      <alignment vertical="top" wrapText="1"/>
    </xf>
    <xf numFmtId="0" fontId="12" fillId="110" borderId="12" xfId="0" applyFont="1" applyFill="1" applyBorder="1" applyProtection="1"/>
    <xf numFmtId="0" fontId="5" fillId="112" borderId="12" xfId="8" applyFont="1" applyFill="1" applyBorder="1" applyAlignment="1" applyProtection="1">
      <alignment vertical="top" wrapText="1"/>
    </xf>
    <xf numFmtId="0" fontId="12" fillId="112" borderId="12" xfId="0" applyFont="1" applyFill="1" applyBorder="1" applyAlignment="1" applyProtection="1">
      <alignment vertical="top"/>
    </xf>
    <xf numFmtId="0" fontId="5" fillId="111" borderId="12" xfId="8" applyFont="1" applyFill="1" applyBorder="1" applyAlignment="1" applyProtection="1">
      <alignment vertical="top" wrapText="1"/>
    </xf>
    <xf numFmtId="0" fontId="12" fillId="111" borderId="12" xfId="0" applyFont="1" applyFill="1" applyBorder="1" applyAlignment="1" applyProtection="1">
      <alignment vertical="top"/>
    </xf>
    <xf numFmtId="0" fontId="5" fillId="115" borderId="12" xfId="8" applyFont="1" applyFill="1" applyBorder="1" applyAlignment="1" applyProtection="1">
      <alignment vertical="top" wrapText="1"/>
    </xf>
    <xf numFmtId="0" fontId="12" fillId="115" borderId="12" xfId="0" applyFont="1" applyFill="1" applyBorder="1" applyAlignment="1" applyProtection="1">
      <alignment vertical="top"/>
    </xf>
    <xf numFmtId="0" fontId="5" fillId="116" borderId="12" xfId="8" applyFont="1" applyFill="1" applyBorder="1" applyAlignment="1" applyProtection="1">
      <alignment vertical="top" wrapText="1"/>
    </xf>
    <xf numFmtId="0" fontId="12" fillId="116" borderId="12" xfId="0" applyFont="1" applyFill="1" applyBorder="1" applyAlignment="1" applyProtection="1">
      <alignment vertical="top"/>
    </xf>
    <xf numFmtId="0" fontId="5" fillId="113" borderId="12" xfId="8" applyFont="1" applyFill="1" applyBorder="1" applyAlignment="1" applyProtection="1">
      <alignment vertical="top" wrapText="1"/>
    </xf>
    <xf numFmtId="0" fontId="12" fillId="113" borderId="12" xfId="0" applyFont="1" applyFill="1" applyBorder="1" applyProtection="1"/>
    <xf numFmtId="0" fontId="5" fillId="121" borderId="12" xfId="8" applyFont="1" applyFill="1" applyBorder="1" applyAlignment="1" applyProtection="1">
      <alignment vertical="top" wrapText="1"/>
    </xf>
    <xf numFmtId="0" fontId="12" fillId="121" borderId="12" xfId="0" applyFont="1" applyFill="1" applyBorder="1" applyAlignment="1" applyProtection="1">
      <alignment vertical="top"/>
    </xf>
    <xf numFmtId="0" fontId="12" fillId="116" borderId="0" xfId="0" applyFont="1" applyFill="1" applyBorder="1" applyAlignment="1" applyProtection="1">
      <alignment vertical="top"/>
    </xf>
    <xf numFmtId="0" fontId="5" fillId="119" borderId="12" xfId="8" applyFont="1" applyFill="1" applyBorder="1" applyAlignment="1" applyProtection="1">
      <alignment vertical="top" wrapText="1"/>
    </xf>
    <xf numFmtId="0" fontId="12" fillId="119" borderId="12" xfId="0" applyFont="1" applyFill="1" applyBorder="1" applyAlignment="1" applyProtection="1">
      <alignment vertical="top"/>
    </xf>
    <xf numFmtId="14" fontId="5" fillId="0" borderId="12" xfId="8" applyNumberFormat="1" applyFont="1" applyFill="1" applyBorder="1" applyAlignment="1" applyProtection="1">
      <alignment vertical="top" wrapText="1"/>
    </xf>
    <xf numFmtId="0" fontId="12" fillId="118" borderId="0" xfId="0" applyFont="1" applyFill="1" applyBorder="1" applyAlignment="1" applyProtection="1">
      <alignment vertical="top"/>
    </xf>
    <xf numFmtId="0" fontId="5" fillId="114" borderId="13" xfId="8" applyFont="1" applyFill="1" applyBorder="1" applyAlignment="1" applyProtection="1">
      <alignment vertical="top" wrapText="1"/>
    </xf>
    <xf numFmtId="0" fontId="12" fillId="114" borderId="12" xfId="0" applyFont="1" applyFill="1" applyBorder="1" applyAlignment="1" applyProtection="1">
      <alignment vertical="top"/>
    </xf>
    <xf numFmtId="0" fontId="5" fillId="120" borderId="12" xfId="8" applyFont="1" applyFill="1" applyBorder="1" applyAlignment="1" applyProtection="1">
      <alignment vertical="top" wrapText="1"/>
    </xf>
    <xf numFmtId="0" fontId="12" fillId="120" borderId="12" xfId="0" applyFont="1" applyFill="1" applyBorder="1" applyProtection="1"/>
    <xf numFmtId="0" fontId="5" fillId="117" borderId="12" xfId="8" applyFont="1" applyFill="1" applyBorder="1" applyAlignment="1" applyProtection="1">
      <alignment vertical="top" wrapText="1"/>
    </xf>
    <xf numFmtId="0" fontId="12" fillId="117" borderId="12" xfId="0" applyFont="1" applyFill="1" applyBorder="1" applyProtection="1"/>
    <xf numFmtId="0" fontId="12" fillId="110" borderId="0" xfId="0" applyFont="1" applyFill="1" applyBorder="1" applyAlignment="1" applyProtection="1">
      <alignment vertical="top"/>
    </xf>
    <xf numFmtId="0" fontId="5" fillId="123" borderId="12" xfId="8" applyFont="1" applyFill="1" applyBorder="1" applyAlignment="1" applyProtection="1">
      <alignment vertical="top" wrapText="1"/>
    </xf>
    <xf numFmtId="0" fontId="12" fillId="123" borderId="12" xfId="0" applyFont="1" applyFill="1" applyBorder="1" applyProtection="1"/>
    <xf numFmtId="0" fontId="12" fillId="114" borderId="0" xfId="0" applyFont="1" applyFill="1" applyBorder="1" applyAlignment="1" applyProtection="1">
      <alignment vertical="top"/>
    </xf>
    <xf numFmtId="0" fontId="5" fillId="118" borderId="12" xfId="8" applyFont="1" applyFill="1" applyBorder="1" applyAlignment="1" applyProtection="1">
      <alignment vertical="top" wrapText="1"/>
    </xf>
    <xf numFmtId="0" fontId="12" fillId="118" borderId="12" xfId="0" applyFont="1" applyFill="1" applyBorder="1" applyAlignment="1" applyProtection="1">
      <alignment vertical="top"/>
    </xf>
    <xf numFmtId="0" fontId="12" fillId="112" borderId="0" xfId="0" applyFont="1" applyFill="1" applyBorder="1" applyAlignment="1" applyProtection="1">
      <alignment vertical="top"/>
    </xf>
    <xf numFmtId="0" fontId="5" fillId="122" borderId="12" xfId="8" applyFont="1" applyFill="1" applyBorder="1" applyAlignment="1" applyProtection="1">
      <alignment vertical="top" wrapText="1"/>
    </xf>
    <xf numFmtId="0" fontId="12" fillId="122" borderId="12" xfId="0" applyFont="1" applyFill="1" applyBorder="1" applyProtection="1"/>
    <xf numFmtId="0" fontId="12" fillId="111" borderId="0" xfId="0" applyFont="1" applyFill="1" applyBorder="1" applyAlignment="1" applyProtection="1">
      <alignment vertical="top"/>
    </xf>
    <xf numFmtId="0" fontId="12" fillId="113" borderId="0" xfId="0" applyFont="1" applyFill="1" applyBorder="1" applyAlignment="1" applyProtection="1">
      <alignment vertical="top"/>
    </xf>
    <xf numFmtId="0" fontId="12" fillId="115" borderId="0" xfId="0" applyFont="1" applyFill="1" applyBorder="1" applyAlignment="1" applyProtection="1">
      <alignment vertical="top"/>
    </xf>
    <xf numFmtId="0" fontId="100" fillId="0" borderId="12" xfId="8" applyFont="1" applyBorder="1" applyAlignment="1" applyProtection="1">
      <alignment vertical="top" wrapText="1"/>
    </xf>
    <xf numFmtId="0" fontId="12" fillId="122" borderId="0" xfId="0" applyFont="1" applyFill="1" applyBorder="1" applyAlignment="1" applyProtection="1">
      <alignment vertical="top"/>
    </xf>
    <xf numFmtId="0" fontId="12" fillId="121" borderId="0" xfId="0" applyFont="1" applyFill="1" applyBorder="1" applyAlignment="1" applyProtection="1">
      <alignment vertical="top"/>
    </xf>
    <xf numFmtId="0" fontId="0" fillId="0" borderId="0" xfId="0" applyProtection="1"/>
    <xf numFmtId="0" fontId="12" fillId="0" borderId="0" xfId="0" applyFont="1" applyFill="1" applyProtection="1"/>
    <xf numFmtId="0" fontId="5" fillId="0" borderId="0" xfId="8" applyFont="1" applyFill="1" applyBorder="1" applyAlignment="1">
      <alignment vertical="top" wrapText="1"/>
    </xf>
    <xf numFmtId="49" fontId="4" fillId="0" borderId="50" xfId="8" applyNumberFormat="1" applyFont="1" applyBorder="1" applyAlignment="1">
      <alignment horizontal="right"/>
    </xf>
    <xf numFmtId="0" fontId="4" fillId="0" borderId="0" xfId="8" quotePrefix="1" applyFont="1" applyFill="1" applyBorder="1"/>
    <xf numFmtId="0" fontId="4" fillId="0" borderId="0" xfId="8" applyFont="1" applyFill="1" applyBorder="1"/>
    <xf numFmtId="0" fontId="4" fillId="0" borderId="50" xfId="8" applyFont="1" applyFill="1" applyBorder="1"/>
    <xf numFmtId="0" fontId="4" fillId="0" borderId="0" xfId="1" quotePrefix="1" applyFont="1" applyFill="1" applyBorder="1" applyAlignment="1" applyProtection="1">
      <alignment horizontal="left" vertical="top" wrapText="1"/>
    </xf>
    <xf numFmtId="0" fontId="5" fillId="0" borderId="0" xfId="0" quotePrefix="1" applyFont="1" applyFill="1" applyBorder="1" applyAlignment="1" applyProtection="1">
      <alignment horizontal="left" vertical="top" wrapText="1"/>
    </xf>
    <xf numFmtId="0" fontId="5" fillId="0" borderId="0" xfId="2" quotePrefix="1" applyFont="1" applyFill="1" applyBorder="1" applyAlignment="1" applyProtection="1">
      <alignment wrapText="1"/>
    </xf>
    <xf numFmtId="0" fontId="4" fillId="0" borderId="0" xfId="0" quotePrefix="1" applyFont="1" applyFill="1" applyBorder="1" applyAlignment="1" applyProtection="1">
      <alignment horizontal="left" vertical="top" wrapText="1"/>
    </xf>
    <xf numFmtId="1" fontId="4" fillId="0" borderId="44" xfId="0" applyNumberFormat="1" applyFont="1" applyFill="1" applyBorder="1" applyAlignment="1" applyProtection="1">
      <alignment vertical="top"/>
    </xf>
    <xf numFmtId="1" fontId="4" fillId="0" borderId="0" xfId="0" applyNumberFormat="1" applyFont="1" applyFill="1" applyBorder="1" applyAlignment="1" applyProtection="1">
      <alignment horizontal="left" vertical="top" wrapText="1"/>
    </xf>
    <xf numFmtId="0" fontId="4" fillId="0" borderId="0" xfId="0" applyFont="1" applyBorder="1" applyAlignment="1" applyProtection="1">
      <alignment vertical="top" wrapText="1"/>
    </xf>
    <xf numFmtId="4" fontId="5" fillId="0" borderId="0" xfId="0" applyNumberFormat="1" applyFont="1" applyBorder="1" applyAlignment="1" applyProtection="1">
      <alignment vertical="top"/>
      <protection locked="0"/>
    </xf>
    <xf numFmtId="4" fontId="5" fillId="0" borderId="0" xfId="0" applyNumberFormat="1" applyFont="1" applyBorder="1" applyAlignment="1" applyProtection="1">
      <alignment vertical="top"/>
    </xf>
    <xf numFmtId="1" fontId="4" fillId="0" borderId="0" xfId="0" applyNumberFormat="1" applyFont="1" applyBorder="1" applyAlignment="1" applyProtection="1">
      <alignment horizontal="left" vertical="top"/>
    </xf>
    <xf numFmtId="1" fontId="4" fillId="0" borderId="0" xfId="0" quotePrefix="1" applyNumberFormat="1" applyFont="1" applyBorder="1" applyAlignment="1" applyProtection="1">
      <alignment horizontal="left" vertical="top"/>
    </xf>
    <xf numFmtId="2" fontId="5" fillId="0" borderId="0" xfId="0" quotePrefix="1" applyNumberFormat="1" applyFont="1" applyBorder="1" applyProtection="1"/>
    <xf numFmtId="0" fontId="5" fillId="0" borderId="0" xfId="0" quotePrefix="1" applyFont="1" applyBorder="1" applyAlignment="1" applyProtection="1">
      <alignment vertical="top"/>
    </xf>
    <xf numFmtId="49" fontId="4" fillId="102" borderId="47" xfId="0" applyNumberFormat="1" applyFont="1" applyFill="1" applyBorder="1" applyProtection="1"/>
    <xf numFmtId="0" fontId="5" fillId="0" borderId="13" xfId="11" quotePrefix="1" applyFont="1" applyFill="1" applyBorder="1" applyAlignment="1" applyProtection="1">
      <alignment wrapText="1"/>
    </xf>
    <xf numFmtId="49" fontId="4" fillId="102" borderId="15" xfId="0" applyNumberFormat="1" applyFont="1" applyFill="1" applyBorder="1" applyProtection="1"/>
    <xf numFmtId="1" fontId="102" fillId="0" borderId="0" xfId="0" applyNumberFormat="1" applyFont="1" applyBorder="1" applyProtection="1"/>
    <xf numFmtId="1" fontId="102" fillId="0" borderId="19" xfId="0" applyNumberFormat="1" applyFont="1" applyBorder="1" applyProtection="1"/>
    <xf numFmtId="0" fontId="102" fillId="0" borderId="0" xfId="0" applyFont="1" applyBorder="1" applyAlignment="1" applyProtection="1">
      <alignment wrapText="1"/>
    </xf>
    <xf numFmtId="0" fontId="102" fillId="0" borderId="19" xfId="0" applyFont="1" applyBorder="1" applyAlignment="1" applyProtection="1">
      <alignment wrapText="1"/>
    </xf>
    <xf numFmtId="0" fontId="103" fillId="0" borderId="0" xfId="0" applyFont="1" applyFill="1" applyBorder="1" applyAlignment="1" applyProtection="1">
      <alignment vertical="top"/>
    </xf>
    <xf numFmtId="0" fontId="5" fillId="0" borderId="18" xfId="0" applyFont="1" applyFill="1" applyBorder="1" applyAlignment="1" applyProtection="1">
      <alignment wrapText="1"/>
    </xf>
    <xf numFmtId="0" fontId="12" fillId="0" borderId="13" xfId="0" applyFont="1" applyBorder="1" applyAlignment="1" applyProtection="1">
      <alignment vertical="top"/>
    </xf>
    <xf numFmtId="0" fontId="12" fillId="0" borderId="18" xfId="0" applyFont="1" applyBorder="1" applyAlignment="1" applyProtection="1">
      <alignment vertical="top"/>
    </xf>
    <xf numFmtId="4" fontId="5" fillId="0" borderId="13" xfId="0" applyNumberFormat="1" applyFont="1" applyBorder="1" applyAlignment="1" applyProtection="1">
      <alignment vertical="top"/>
    </xf>
    <xf numFmtId="4" fontId="4" fillId="0" borderId="50" xfId="8" applyNumberFormat="1" applyFont="1" applyFill="1" applyBorder="1" applyAlignment="1">
      <alignment horizontal="right"/>
    </xf>
    <xf numFmtId="49" fontId="88" fillId="102" borderId="42" xfId="0" applyNumberFormat="1" applyFont="1" applyFill="1" applyBorder="1" applyAlignment="1" applyProtection="1">
      <alignment vertical="top"/>
    </xf>
    <xf numFmtId="49" fontId="88" fillId="102" borderId="47" xfId="0" applyNumberFormat="1" applyFont="1" applyFill="1" applyBorder="1" applyAlignment="1" applyProtection="1">
      <alignment vertical="top"/>
    </xf>
    <xf numFmtId="49" fontId="97" fillId="102" borderId="42" xfId="0" applyNumberFormat="1" applyFont="1" applyFill="1" applyBorder="1" applyAlignment="1" applyProtection="1">
      <alignment vertical="top"/>
    </xf>
    <xf numFmtId="49" fontId="12" fillId="102" borderId="42" xfId="0" applyNumberFormat="1" applyFont="1" applyFill="1" applyBorder="1" applyAlignment="1" applyProtection="1">
      <alignment vertical="top"/>
    </xf>
    <xf numFmtId="49" fontId="4" fillId="102" borderId="17" xfId="0" applyNumberFormat="1" applyFont="1" applyFill="1" applyBorder="1" applyProtection="1"/>
    <xf numFmtId="0" fontId="5" fillId="0" borderId="19" xfId="0" quotePrefix="1" applyFont="1" applyFill="1" applyBorder="1" applyAlignment="1" applyProtection="1">
      <alignment vertical="top"/>
    </xf>
    <xf numFmtId="1" fontId="4" fillId="0" borderId="42" xfId="0" applyNumberFormat="1" applyFont="1" applyFill="1" applyBorder="1" applyAlignment="1" applyProtection="1">
      <alignment horizontal="left" vertical="top"/>
    </xf>
    <xf numFmtId="0" fontId="12" fillId="0" borderId="0" xfId="0" applyFont="1" applyFill="1" applyAlignment="1" applyProtection="1">
      <alignment vertical="top" wrapText="1"/>
    </xf>
    <xf numFmtId="1" fontId="4" fillId="0" borderId="14" xfId="0" applyNumberFormat="1" applyFont="1" applyFill="1" applyBorder="1" applyAlignment="1" applyProtection="1">
      <alignment horizontal="left" vertical="top"/>
    </xf>
    <xf numFmtId="1" fontId="4" fillId="0" borderId="42" xfId="0" applyNumberFormat="1" applyFont="1" applyFill="1" applyBorder="1" applyAlignment="1" applyProtection="1">
      <alignment horizontal="left"/>
    </xf>
    <xf numFmtId="1" fontId="4" fillId="0" borderId="42" xfId="0" applyNumberFormat="1" applyFont="1" applyFill="1" applyBorder="1" applyAlignment="1" applyProtection="1">
      <alignment horizontal="left" wrapText="1"/>
    </xf>
    <xf numFmtId="0" fontId="4" fillId="121" borderId="12" xfId="8" applyFont="1" applyFill="1" applyBorder="1" applyAlignment="1" applyProtection="1">
      <alignment vertical="top" wrapText="1"/>
    </xf>
    <xf numFmtId="0" fontId="5" fillId="0" borderId="0" xfId="8" applyFont="1" applyBorder="1" applyAlignment="1">
      <alignment vertical="top" wrapText="1"/>
    </xf>
    <xf numFmtId="0" fontId="4" fillId="0" borderId="42" xfId="0" applyFont="1" applyFill="1" applyBorder="1" applyAlignment="1" applyProtection="1">
      <alignment wrapText="1"/>
    </xf>
    <xf numFmtId="1" fontId="4" fillId="0" borderId="42" xfId="0" applyNumberFormat="1" applyFont="1" applyFill="1" applyBorder="1" applyProtection="1"/>
    <xf numFmtId="1" fontId="4" fillId="0" borderId="12" xfId="0" applyNumberFormat="1" applyFont="1" applyBorder="1" applyAlignment="1" applyProtection="1">
      <alignment horizontal="left" vertical="center"/>
    </xf>
    <xf numFmtId="1" fontId="4" fillId="0" borderId="42" xfId="0" applyNumberFormat="1" applyFont="1" applyBorder="1" applyAlignment="1" applyProtection="1">
      <alignment horizontal="left" vertical="top"/>
    </xf>
    <xf numFmtId="1" fontId="4" fillId="0" borderId="14" xfId="0" applyNumberFormat="1" applyFont="1" applyBorder="1" applyAlignment="1" applyProtection="1">
      <alignment horizontal="left" vertical="top"/>
    </xf>
    <xf numFmtId="1" fontId="4" fillId="0" borderId="47" xfId="0" applyNumberFormat="1" applyFont="1" applyBorder="1" applyAlignment="1" applyProtection="1">
      <alignment horizontal="left" vertical="top"/>
    </xf>
    <xf numFmtId="0" fontId="12" fillId="102" borderId="55" xfId="0" applyFont="1" applyFill="1" applyBorder="1" applyAlignment="1" applyProtection="1">
      <alignment vertical="top"/>
    </xf>
    <xf numFmtId="1" fontId="4" fillId="0" borderId="55" xfId="0" applyNumberFormat="1" applyFont="1" applyBorder="1" applyAlignment="1" applyProtection="1">
      <alignment vertical="top"/>
    </xf>
    <xf numFmtId="1" fontId="4" fillId="0" borderId="55" xfId="0" applyNumberFormat="1" applyFont="1" applyFill="1" applyBorder="1" applyAlignment="1" applyProtection="1">
      <alignment vertical="top"/>
    </xf>
    <xf numFmtId="4" fontId="4" fillId="0" borderId="0" xfId="8" applyNumberFormat="1" applyFont="1" applyFill="1" applyBorder="1" applyAlignment="1">
      <alignment vertical="top"/>
    </xf>
    <xf numFmtId="0" fontId="5" fillId="0" borderId="0" xfId="8" quotePrefix="1" applyFont="1" applyFill="1" applyBorder="1" applyAlignment="1">
      <alignment vertical="top"/>
    </xf>
    <xf numFmtId="0" fontId="5" fillId="0" borderId="0" xfId="8" applyFont="1" applyFill="1" applyBorder="1" applyAlignment="1">
      <alignment vertical="top"/>
    </xf>
    <xf numFmtId="0" fontId="4" fillId="0" borderId="0" xfId="8" applyFont="1" applyFill="1" applyBorder="1" applyAlignment="1">
      <alignment horizontal="right" vertical="top"/>
    </xf>
    <xf numFmtId="0" fontId="44" fillId="0" borderId="0" xfId="8" applyFont="1" applyFill="1" applyBorder="1" applyAlignment="1">
      <alignment vertical="top"/>
    </xf>
    <xf numFmtId="0" fontId="4" fillId="0" borderId="0" xfId="8" applyFont="1" applyFill="1" applyBorder="1" applyAlignment="1">
      <alignment vertical="top"/>
    </xf>
    <xf numFmtId="0" fontId="5" fillId="0" borderId="0" xfId="8" quotePrefix="1" applyFont="1" applyFill="1" applyBorder="1" applyAlignment="1">
      <alignment horizontal="right" vertical="top"/>
    </xf>
    <xf numFmtId="49" fontId="4" fillId="0" borderId="0" xfId="8" applyNumberFormat="1" applyFont="1" applyFill="1" applyBorder="1" applyAlignment="1">
      <alignment horizontal="right" vertical="top"/>
    </xf>
    <xf numFmtId="0" fontId="5" fillId="0" borderId="0" xfId="8" applyFont="1" applyFill="1" applyBorder="1" applyAlignment="1">
      <alignment horizontal="right" vertical="top"/>
    </xf>
    <xf numFmtId="0" fontId="5" fillId="0" borderId="0" xfId="8" quotePrefix="1" applyFont="1" applyFill="1" applyBorder="1" applyAlignment="1">
      <alignment vertical="top" wrapText="1"/>
    </xf>
    <xf numFmtId="0" fontId="12" fillId="0" borderId="0" xfId="0" applyFont="1" applyFill="1" applyAlignment="1" applyProtection="1">
      <alignment vertical="top"/>
      <protection locked="0"/>
    </xf>
    <xf numFmtId="0" fontId="5" fillId="0" borderId="0" xfId="8" applyFont="1" applyFill="1" applyBorder="1" applyAlignment="1">
      <alignment vertical="top" wrapText="1"/>
    </xf>
    <xf numFmtId="0" fontId="4" fillId="0" borderId="0" xfId="8" applyFont="1" applyFill="1" applyBorder="1" applyAlignment="1">
      <alignment vertical="top" wrapText="1"/>
    </xf>
    <xf numFmtId="49" fontId="5" fillId="0" borderId="0" xfId="8" applyNumberFormat="1" applyFont="1" applyFill="1" applyBorder="1" applyAlignment="1">
      <alignment horizontal="right" vertical="top"/>
    </xf>
    <xf numFmtId="0" fontId="44" fillId="0" borderId="0" xfId="8" applyFont="1" applyFill="1" applyBorder="1" applyAlignment="1">
      <alignment vertical="top" wrapText="1"/>
    </xf>
    <xf numFmtId="0" fontId="10" fillId="0" borderId="0" xfId="8" applyFont="1" applyFill="1" applyBorder="1" applyAlignment="1">
      <alignment vertical="top" wrapText="1"/>
    </xf>
    <xf numFmtId="0" fontId="4" fillId="0" borderId="0" xfId="8" quotePrefix="1" applyFont="1" applyFill="1" applyBorder="1" applyAlignment="1">
      <alignment horizontal="right" vertical="top"/>
    </xf>
    <xf numFmtId="49" fontId="5" fillId="0" borderId="0" xfId="8" quotePrefix="1" applyNumberFormat="1" applyFont="1" applyFill="1" applyBorder="1" applyAlignment="1">
      <alignment horizontal="right" vertical="top"/>
    </xf>
    <xf numFmtId="1" fontId="4" fillId="0" borderId="47" xfId="0" applyNumberFormat="1" applyFont="1" applyBorder="1" applyAlignment="1" applyProtection="1">
      <alignment horizontal="left" vertical="center"/>
    </xf>
    <xf numFmtId="0" fontId="5" fillId="0" borderId="45" xfId="0" applyFont="1" applyFill="1" applyBorder="1" applyProtection="1"/>
    <xf numFmtId="0" fontId="10" fillId="0" borderId="19" xfId="0" applyFont="1" applyFill="1" applyBorder="1" applyProtection="1"/>
    <xf numFmtId="4" fontId="5" fillId="0" borderId="19" xfId="0" applyNumberFormat="1" applyFont="1" applyFill="1" applyBorder="1" applyProtection="1">
      <protection locked="0"/>
    </xf>
    <xf numFmtId="0" fontId="10" fillId="0" borderId="19" xfId="0" applyFont="1" applyBorder="1" applyProtection="1"/>
    <xf numFmtId="1" fontId="4" fillId="0" borderId="13" xfId="0" applyNumberFormat="1" applyFont="1" applyFill="1" applyBorder="1" applyAlignment="1" applyProtection="1">
      <alignment horizontal="left"/>
    </xf>
    <xf numFmtId="1" fontId="4" fillId="0" borderId="13" xfId="0" quotePrefix="1" applyNumberFormat="1" applyFont="1" applyBorder="1" applyAlignment="1" applyProtection="1">
      <alignment horizontal="left"/>
    </xf>
    <xf numFmtId="4" fontId="5" fillId="0" borderId="14" xfId="0" applyNumberFormat="1" applyFont="1" applyBorder="1" applyAlignment="1">
      <alignment vertical="top"/>
    </xf>
    <xf numFmtId="1" fontId="4" fillId="0" borderId="41" xfId="0" applyNumberFormat="1" applyFont="1" applyFill="1" applyBorder="1" applyAlignment="1" applyProtection="1">
      <alignment vertical="top" wrapText="1"/>
    </xf>
    <xf numFmtId="4" fontId="5" fillId="0" borderId="14" xfId="0" applyNumberFormat="1" applyFont="1" applyFill="1" applyBorder="1" applyAlignment="1">
      <alignment vertical="top"/>
    </xf>
    <xf numFmtId="0" fontId="4" fillId="0" borderId="0" xfId="0" applyFont="1" applyFill="1" applyBorder="1" applyAlignment="1" applyProtection="1">
      <alignment vertical="top" wrapText="1"/>
    </xf>
    <xf numFmtId="0" fontId="10" fillId="0" borderId="13" xfId="0" applyFont="1" applyBorder="1" applyAlignment="1" applyProtection="1">
      <alignment wrapText="1"/>
    </xf>
    <xf numFmtId="1" fontId="5" fillId="0" borderId="17" xfId="0" applyNumberFormat="1" applyFont="1" applyFill="1" applyBorder="1" applyAlignment="1" applyProtection="1">
      <alignment horizontal="left" vertical="top" wrapText="1"/>
    </xf>
    <xf numFmtId="1" fontId="5" fillId="0" borderId="0" xfId="0" applyNumberFormat="1" applyFont="1" applyFill="1" applyBorder="1" applyAlignment="1" applyProtection="1">
      <alignment vertical="top" wrapText="1"/>
    </xf>
    <xf numFmtId="0" fontId="10" fillId="0" borderId="13" xfId="0" applyFont="1" applyFill="1" applyBorder="1" applyAlignment="1" applyProtection="1">
      <alignment vertical="top" wrapText="1"/>
    </xf>
    <xf numFmtId="0" fontId="10" fillId="0" borderId="13" xfId="0" applyFont="1" applyFill="1" applyBorder="1" applyAlignment="1" applyProtection="1">
      <alignment wrapText="1"/>
    </xf>
    <xf numFmtId="0" fontId="12" fillId="0" borderId="46" xfId="0" applyFont="1" applyBorder="1" applyAlignment="1" applyProtection="1">
      <alignment vertical="top"/>
      <protection locked="0"/>
    </xf>
    <xf numFmtId="0" fontId="88" fillId="0" borderId="0" xfId="0" applyFont="1" applyBorder="1" applyAlignment="1" applyProtection="1">
      <alignment vertical="top"/>
      <protection locked="0"/>
    </xf>
    <xf numFmtId="4" fontId="4" fillId="0" borderId="51" xfId="8" applyNumberFormat="1" applyFont="1" applyFill="1" applyBorder="1" applyAlignment="1">
      <alignment horizontal="right"/>
    </xf>
    <xf numFmtId="0" fontId="97" fillId="0" borderId="0" xfId="0" applyFont="1" applyBorder="1" applyAlignment="1" applyProtection="1">
      <alignment vertical="top"/>
      <protection locked="0"/>
    </xf>
    <xf numFmtId="0" fontId="12" fillId="0" borderId="0" xfId="0" applyFont="1" applyBorder="1" applyProtection="1">
      <protection locked="0"/>
    </xf>
    <xf numFmtId="0" fontId="12" fillId="0" borderId="44" xfId="0" applyFont="1" applyBorder="1" applyAlignment="1" applyProtection="1">
      <alignment vertical="top"/>
      <protection locked="0"/>
    </xf>
    <xf numFmtId="0" fontId="12" fillId="102" borderId="57" xfId="0" applyFont="1" applyFill="1" applyBorder="1" applyAlignment="1" applyProtection="1">
      <alignment vertical="top"/>
    </xf>
    <xf numFmtId="0" fontId="12" fillId="102" borderId="56" xfId="0" applyFont="1" applyFill="1" applyBorder="1" applyAlignment="1" applyProtection="1">
      <alignment vertical="top"/>
      <protection locked="0"/>
    </xf>
    <xf numFmtId="0" fontId="12" fillId="102" borderId="58" xfId="0" applyFont="1" applyFill="1" applyBorder="1" applyAlignment="1" applyProtection="1">
      <alignment vertical="top"/>
    </xf>
    <xf numFmtId="0" fontId="98" fillId="102" borderId="56" xfId="0" applyFont="1" applyFill="1" applyBorder="1" applyAlignment="1" applyProtection="1">
      <alignment vertical="top" wrapText="1"/>
    </xf>
    <xf numFmtId="0" fontId="98" fillId="102" borderId="55" xfId="0" applyFont="1" applyFill="1" applyBorder="1" applyAlignment="1" applyProtection="1">
      <alignment vertical="top"/>
    </xf>
    <xf numFmtId="0" fontId="98" fillId="102" borderId="56" xfId="0" applyFont="1" applyFill="1" applyBorder="1" applyAlignment="1" applyProtection="1">
      <alignment vertical="top"/>
      <protection locked="0"/>
    </xf>
    <xf numFmtId="0" fontId="98" fillId="102" borderId="58" xfId="0" applyFont="1" applyFill="1" applyBorder="1" applyAlignment="1" applyProtection="1">
      <alignment vertical="top"/>
    </xf>
    <xf numFmtId="0" fontId="96" fillId="102" borderId="56" xfId="0" applyFont="1" applyFill="1" applyBorder="1" applyAlignment="1" applyProtection="1">
      <alignment vertical="top" wrapText="1"/>
    </xf>
    <xf numFmtId="0" fontId="12" fillId="102" borderId="47" xfId="0" applyFont="1" applyFill="1" applyBorder="1" applyAlignment="1" applyProtection="1">
      <alignment vertical="top"/>
    </xf>
    <xf numFmtId="0" fontId="96" fillId="102" borderId="12" xfId="0" applyFont="1" applyFill="1" applyBorder="1" applyAlignment="1" applyProtection="1">
      <alignment vertical="top" wrapText="1"/>
    </xf>
    <xf numFmtId="0" fontId="12" fillId="102" borderId="48" xfId="0" applyFont="1" applyFill="1" applyBorder="1" applyAlignment="1" applyProtection="1">
      <alignment vertical="top"/>
    </xf>
    <xf numFmtId="0" fontId="12" fillId="102" borderId="12" xfId="0" applyFont="1" applyFill="1" applyBorder="1" applyAlignment="1" applyProtection="1">
      <alignment vertical="top"/>
      <protection locked="0"/>
    </xf>
    <xf numFmtId="0" fontId="12" fillId="102" borderId="49" xfId="0" applyFont="1" applyFill="1" applyBorder="1" applyAlignment="1" applyProtection="1">
      <alignment vertical="top"/>
    </xf>
    <xf numFmtId="49" fontId="88" fillId="102" borderId="57" xfId="0" applyNumberFormat="1" applyFont="1" applyFill="1" applyBorder="1" applyAlignment="1" applyProtection="1">
      <alignment vertical="top"/>
    </xf>
    <xf numFmtId="49" fontId="97" fillId="102" borderId="57" xfId="0" applyNumberFormat="1" applyFont="1" applyFill="1" applyBorder="1" applyAlignment="1" applyProtection="1">
      <alignment vertical="top"/>
    </xf>
    <xf numFmtId="1" fontId="4" fillId="0" borderId="56" xfId="0" applyNumberFormat="1" applyFont="1" applyFill="1" applyBorder="1" applyAlignment="1" applyProtection="1">
      <alignment vertical="top"/>
    </xf>
    <xf numFmtId="4" fontId="5" fillId="0" borderId="56" xfId="0" applyNumberFormat="1" applyFont="1" applyFill="1" applyBorder="1" applyAlignment="1" applyProtection="1">
      <alignment vertical="top"/>
      <protection locked="0"/>
    </xf>
    <xf numFmtId="4" fontId="5" fillId="0" borderId="56" xfId="0" applyNumberFormat="1" applyFont="1" applyFill="1" applyBorder="1" applyAlignment="1" applyProtection="1">
      <alignment vertical="top"/>
    </xf>
    <xf numFmtId="0" fontId="5" fillId="0" borderId="1" xfId="0" applyFont="1" applyBorder="1" applyAlignment="1" applyProtection="1">
      <alignment wrapText="1"/>
    </xf>
    <xf numFmtId="1" fontId="4" fillId="0" borderId="0" xfId="0" quotePrefix="1" applyNumberFormat="1" applyFont="1" applyFill="1" applyBorder="1" applyAlignment="1" applyProtection="1">
      <alignment horizontal="left" vertical="top"/>
    </xf>
    <xf numFmtId="4" fontId="5" fillId="0" borderId="0" xfId="0" applyNumberFormat="1" applyFont="1" applyFill="1" applyBorder="1" applyAlignment="1" applyProtection="1">
      <alignment vertical="top"/>
      <protection locked="0"/>
    </xf>
    <xf numFmtId="4" fontId="5" fillId="0" borderId="0" xfId="0" applyNumberFormat="1" applyFont="1" applyFill="1" applyBorder="1" applyAlignment="1" applyProtection="1">
      <alignment vertical="top"/>
    </xf>
    <xf numFmtId="0" fontId="5" fillId="0" borderId="13" xfId="0" applyFont="1" applyBorder="1" applyAlignment="1" applyProtection="1">
      <alignment horizontal="justify" vertical="top" wrapText="1"/>
    </xf>
    <xf numFmtId="0" fontId="5" fillId="0" borderId="13" xfId="0" quotePrefix="1" applyFont="1" applyFill="1" applyBorder="1" applyAlignment="1" applyProtection="1">
      <alignment horizontal="justify" vertical="top" wrapText="1"/>
    </xf>
    <xf numFmtId="4" fontId="5" fillId="0" borderId="56" xfId="0" applyNumberFormat="1" applyFont="1" applyBorder="1" applyAlignment="1" applyProtection="1">
      <alignment vertical="top"/>
      <protection locked="0"/>
    </xf>
    <xf numFmtId="4" fontId="5" fillId="0" borderId="58" xfId="0" applyNumberFormat="1" applyFont="1" applyBorder="1" applyAlignment="1" applyProtection="1">
      <alignment vertical="top"/>
    </xf>
    <xf numFmtId="0" fontId="5" fillId="0" borderId="13" xfId="79" applyFont="1" applyBorder="1" applyAlignment="1" applyProtection="1">
      <alignment wrapText="1"/>
    </xf>
    <xf numFmtId="0" fontId="88" fillId="0" borderId="0" xfId="0" applyFont="1" applyFill="1" applyBorder="1" applyAlignment="1" applyProtection="1">
      <alignment vertical="top"/>
    </xf>
    <xf numFmtId="0" fontId="89" fillId="0" borderId="0" xfId="0" applyFont="1" applyFill="1" applyBorder="1" applyAlignment="1" applyProtection="1">
      <alignment vertical="top" wrapText="1"/>
    </xf>
    <xf numFmtId="0" fontId="89" fillId="0" borderId="0" xfId="0" applyFont="1" applyFill="1" applyBorder="1" applyAlignment="1" applyProtection="1">
      <alignment vertical="top"/>
    </xf>
    <xf numFmtId="0" fontId="89" fillId="0" borderId="0" xfId="0" applyFont="1" applyFill="1" applyBorder="1" applyAlignment="1" applyProtection="1">
      <alignment vertical="top"/>
      <protection locked="0"/>
    </xf>
    <xf numFmtId="1" fontId="4" fillId="0" borderId="0" xfId="0" applyNumberFormat="1" applyFont="1" applyFill="1" applyBorder="1" applyAlignment="1" applyProtection="1">
      <alignment horizontal="left" vertical="top"/>
    </xf>
    <xf numFmtId="2" fontId="5" fillId="0" borderId="0" xfId="0" quotePrefix="1" applyNumberFormat="1" applyFont="1" applyFill="1" applyBorder="1" applyProtection="1"/>
    <xf numFmtId="0" fontId="5" fillId="0" borderId="0" xfId="0" applyFont="1" applyFill="1" applyBorder="1" applyAlignment="1" applyProtection="1">
      <alignment wrapText="1"/>
    </xf>
    <xf numFmtId="0" fontId="88" fillId="0" borderId="0" xfId="0" applyFont="1" applyFill="1" applyBorder="1" applyAlignment="1" applyProtection="1">
      <alignment vertical="top"/>
      <protection locked="0"/>
    </xf>
    <xf numFmtId="4" fontId="88" fillId="0" borderId="0" xfId="0" applyNumberFormat="1" applyFont="1" applyFill="1" applyBorder="1" applyAlignment="1" applyProtection="1">
      <alignment vertical="top"/>
    </xf>
    <xf numFmtId="0" fontId="89" fillId="102" borderId="56" xfId="0" applyFont="1" applyFill="1" applyBorder="1" applyAlignment="1" applyProtection="1">
      <alignment vertical="top" wrapText="1"/>
    </xf>
    <xf numFmtId="0" fontId="89" fillId="102" borderId="55" xfId="0" applyFont="1" applyFill="1" applyBorder="1" applyAlignment="1" applyProtection="1">
      <alignment vertical="top"/>
    </xf>
    <xf numFmtId="0" fontId="89" fillId="102" borderId="56" xfId="0" applyFont="1" applyFill="1" applyBorder="1" applyAlignment="1" applyProtection="1">
      <alignment vertical="top"/>
      <protection locked="0"/>
    </xf>
    <xf numFmtId="0" fontId="89" fillId="102" borderId="58" xfId="0" applyFont="1" applyFill="1" applyBorder="1" applyAlignment="1" applyProtection="1">
      <alignment vertical="top"/>
    </xf>
    <xf numFmtId="1" fontId="4" fillId="0" borderId="13" xfId="0" quotePrefix="1" applyNumberFormat="1" applyFont="1" applyBorder="1" applyAlignment="1" applyProtection="1">
      <alignment horizontal="left" vertical="top"/>
    </xf>
    <xf numFmtId="49" fontId="5" fillId="0" borderId="0" xfId="979" applyNumberFormat="1" applyFont="1" applyFill="1" applyBorder="1" applyAlignment="1" applyProtection="1"/>
    <xf numFmtId="0" fontId="5" fillId="0" borderId="0" xfId="0" quotePrefix="1" applyNumberFormat="1" applyFont="1" applyFill="1" applyBorder="1" applyAlignment="1" applyProtection="1"/>
    <xf numFmtId="0" fontId="5" fillId="0" borderId="0" xfId="0" quotePrefix="1" applyNumberFormat="1" applyFont="1" applyFill="1" applyBorder="1" applyAlignment="1" applyProtection="1">
      <alignment horizontal="left"/>
    </xf>
    <xf numFmtId="0" fontId="5" fillId="0" borderId="0" xfId="0" quotePrefix="1" applyFont="1" applyFill="1" applyBorder="1" applyAlignment="1" applyProtection="1">
      <alignment horizontal="left"/>
    </xf>
    <xf numFmtId="0" fontId="5" fillId="0" borderId="0" xfId="0" applyNumberFormat="1" applyFont="1" applyFill="1" applyBorder="1" applyAlignment="1" applyProtection="1"/>
    <xf numFmtId="0" fontId="5" fillId="0" borderId="19" xfId="0" quotePrefix="1" applyNumberFormat="1" applyFont="1" applyFill="1" applyBorder="1" applyAlignment="1" applyProtection="1"/>
    <xf numFmtId="1" fontId="4" fillId="0" borderId="13" xfId="0" quotePrefix="1" applyNumberFormat="1" applyFont="1" applyFill="1" applyBorder="1" applyAlignment="1" applyProtection="1">
      <alignment horizontal="left"/>
    </xf>
    <xf numFmtId="0" fontId="12" fillId="0" borderId="13" xfId="0" applyFont="1" applyFill="1" applyBorder="1" applyAlignment="1" applyProtection="1">
      <alignment vertical="top"/>
    </xf>
    <xf numFmtId="1" fontId="4" fillId="0" borderId="18" xfId="0" applyNumberFormat="1" applyFont="1" applyFill="1" applyBorder="1" applyAlignment="1" applyProtection="1">
      <alignment horizontal="left" vertical="top"/>
    </xf>
    <xf numFmtId="0" fontId="4" fillId="0" borderId="14" xfId="0" applyFont="1" applyFill="1" applyBorder="1" applyAlignment="1" applyProtection="1">
      <alignment vertical="top" wrapText="1"/>
    </xf>
    <xf numFmtId="1" fontId="4" fillId="0" borderId="42" xfId="0" applyNumberFormat="1" applyFont="1" applyFill="1" applyBorder="1" applyAlignment="1" applyProtection="1">
      <alignment horizontal="left" vertical="top" wrapText="1"/>
    </xf>
    <xf numFmtId="1" fontId="4" fillId="0" borderId="45" xfId="0" quotePrefix="1" applyNumberFormat="1" applyFont="1" applyFill="1" applyBorder="1" applyAlignment="1" applyProtection="1">
      <alignment horizontal="left" vertical="top"/>
    </xf>
    <xf numFmtId="1" fontId="4" fillId="0" borderId="57" xfId="0" applyNumberFormat="1" applyFont="1" applyFill="1" applyBorder="1" applyAlignment="1" applyProtection="1">
      <alignment horizontal="left" vertical="top" wrapText="1"/>
    </xf>
    <xf numFmtId="0" fontId="4" fillId="0" borderId="56" xfId="0" applyFont="1" applyFill="1" applyBorder="1" applyAlignment="1" applyProtection="1">
      <alignment vertical="top" wrapText="1"/>
    </xf>
    <xf numFmtId="0" fontId="4" fillId="0" borderId="14" xfId="0" applyFont="1" applyFill="1" applyBorder="1" applyAlignment="1" applyProtection="1">
      <alignment wrapText="1"/>
    </xf>
    <xf numFmtId="0" fontId="4" fillId="0" borderId="41" xfId="0" applyFont="1" applyFill="1" applyBorder="1" applyAlignment="1" applyProtection="1">
      <alignment vertical="top" wrapText="1"/>
    </xf>
    <xf numFmtId="1" fontId="4" fillId="0" borderId="56" xfId="0" applyNumberFormat="1" applyFont="1" applyFill="1" applyBorder="1" applyAlignment="1" applyProtection="1">
      <alignment horizontal="left" vertical="top"/>
    </xf>
    <xf numFmtId="0" fontId="4" fillId="0" borderId="55" xfId="0" applyFont="1" applyFill="1" applyBorder="1" applyAlignment="1" applyProtection="1">
      <alignment vertical="top" wrapText="1"/>
    </xf>
    <xf numFmtId="0" fontId="5" fillId="0" borderId="0" xfId="79" applyFont="1" applyFill="1" applyBorder="1" applyAlignment="1" applyProtection="1">
      <alignment wrapText="1"/>
    </xf>
    <xf numFmtId="0" fontId="5" fillId="0" borderId="13" xfId="0" applyFont="1" applyFill="1" applyBorder="1" applyAlignment="1" applyProtection="1">
      <alignment horizontal="justify" vertical="top" wrapText="1"/>
    </xf>
    <xf numFmtId="1" fontId="4" fillId="0" borderId="57" xfId="0" applyNumberFormat="1" applyFont="1" applyFill="1" applyBorder="1" applyAlignment="1" applyProtection="1">
      <alignment horizontal="left" vertical="top"/>
    </xf>
    <xf numFmtId="0" fontId="4" fillId="0" borderId="56" xfId="0" applyFont="1" applyFill="1" applyBorder="1" applyAlignment="1" applyProtection="1">
      <alignment wrapText="1"/>
    </xf>
    <xf numFmtId="0" fontId="4" fillId="0" borderId="14" xfId="0" applyFont="1" applyFill="1" applyBorder="1" applyProtection="1"/>
    <xf numFmtId="4" fontId="5" fillId="0" borderId="13" xfId="0" quotePrefix="1" applyNumberFormat="1" applyFont="1" applyFill="1" applyBorder="1" applyProtection="1"/>
    <xf numFmtId="4" fontId="5" fillId="0" borderId="18" xfId="0" quotePrefix="1" applyNumberFormat="1" applyFont="1" applyFill="1" applyBorder="1" applyProtection="1"/>
    <xf numFmtId="0" fontId="5" fillId="0" borderId="13" xfId="11" quotePrefix="1" applyFont="1" applyFill="1" applyBorder="1" applyProtection="1"/>
    <xf numFmtId="0" fontId="5" fillId="0" borderId="18" xfId="11" quotePrefix="1" applyFont="1" applyFill="1" applyBorder="1" applyProtection="1"/>
    <xf numFmtId="0" fontId="4" fillId="0" borderId="14" xfId="0" quotePrefix="1" applyFont="1" applyFill="1" applyBorder="1" applyAlignment="1" applyProtection="1">
      <alignment wrapText="1"/>
    </xf>
    <xf numFmtId="0" fontId="5" fillId="0" borderId="13" xfId="0" quotePrefix="1" applyFont="1" applyFill="1" applyBorder="1" applyProtection="1"/>
    <xf numFmtId="2" fontId="5" fillId="0" borderId="18" xfId="0" quotePrefix="1" applyNumberFormat="1" applyFont="1" applyFill="1" applyBorder="1" applyProtection="1"/>
    <xf numFmtId="49" fontId="4" fillId="0" borderId="14" xfId="3" applyNumberFormat="1" applyFont="1" applyFill="1" applyBorder="1" applyProtection="1"/>
    <xf numFmtId="0" fontId="4" fillId="0" borderId="13" xfId="0" applyFont="1" applyFill="1" applyBorder="1" applyAlignment="1" applyProtection="1"/>
    <xf numFmtId="0" fontId="5" fillId="0" borderId="13" xfId="0" quotePrefix="1" applyFont="1" applyFill="1" applyBorder="1" applyAlignment="1" applyProtection="1">
      <alignment vertical="center" wrapText="1"/>
    </xf>
    <xf numFmtId="0" fontId="5" fillId="0" borderId="13" xfId="0" quotePrefix="1" applyFont="1" applyFill="1" applyBorder="1" applyAlignment="1" applyProtection="1">
      <alignment vertical="center"/>
    </xf>
    <xf numFmtId="0" fontId="5" fillId="0" borderId="13" xfId="0" applyFont="1" applyFill="1" applyBorder="1" applyAlignment="1" applyProtection="1">
      <alignment vertical="center"/>
    </xf>
    <xf numFmtId="0" fontId="12" fillId="102" borderId="12" xfId="0" applyFont="1" applyFill="1" applyBorder="1" applyAlignment="1" applyProtection="1">
      <alignment vertical="top"/>
    </xf>
    <xf numFmtId="0" fontId="36" fillId="0" borderId="0" xfId="0" applyFont="1" applyAlignment="1">
      <alignment vertical="center"/>
    </xf>
    <xf numFmtId="0" fontId="105" fillId="0" borderId="0" xfId="0" applyFont="1" applyAlignment="1">
      <alignment vertical="center"/>
    </xf>
    <xf numFmtId="0" fontId="110" fillId="0" borderId="0" xfId="0" applyFont="1" applyAlignment="1">
      <alignment vertical="center"/>
    </xf>
    <xf numFmtId="1" fontId="4" fillId="0" borderId="17" xfId="0" applyNumberFormat="1" applyFont="1" applyFill="1" applyBorder="1" applyAlignment="1" applyProtection="1">
      <alignment horizontal="left"/>
    </xf>
    <xf numFmtId="4" fontId="5" fillId="0" borderId="13" xfId="0" applyNumberFormat="1" applyFont="1" applyBorder="1" applyAlignment="1">
      <alignment vertical="top"/>
    </xf>
    <xf numFmtId="0" fontId="111" fillId="0" borderId="0" xfId="0" applyFont="1"/>
    <xf numFmtId="0" fontId="106" fillId="0" borderId="0" xfId="0" applyFont="1" applyAlignment="1">
      <alignment vertical="center"/>
    </xf>
    <xf numFmtId="0" fontId="36" fillId="0" borderId="0" xfId="0" applyFont="1"/>
    <xf numFmtId="0" fontId="112" fillId="0" borderId="0" xfId="0" applyFont="1"/>
    <xf numFmtId="0" fontId="113" fillId="0" borderId="0" xfId="0" applyFont="1" applyAlignment="1">
      <alignment vertical="center"/>
    </xf>
    <xf numFmtId="0" fontId="114" fillId="0" borderId="0" xfId="14758" applyFont="1" applyAlignment="1">
      <alignment vertical="center"/>
    </xf>
    <xf numFmtId="0" fontId="5" fillId="0" borderId="0" xfId="8" applyFont="1" applyBorder="1" applyAlignment="1">
      <alignment vertical="top" wrapText="1"/>
    </xf>
    <xf numFmtId="49" fontId="4" fillId="102" borderId="0" xfId="0" applyNumberFormat="1" applyFont="1" applyFill="1" applyBorder="1" applyAlignment="1" applyProtection="1">
      <alignment horizontal="left"/>
    </xf>
    <xf numFmtId="0" fontId="39" fillId="0" borderId="0" xfId="0" applyFont="1" applyFill="1" applyBorder="1" applyAlignment="1" applyProtection="1">
      <alignment wrapText="1"/>
    </xf>
  </cellXfs>
  <cellStyles count="14760">
    <cellStyle name="20 % – Poudarek1 2" xfId="15" xr:uid="{00000000-0005-0000-0000-000000000000}"/>
    <cellStyle name="20 % – Poudarek1 2 10" xfId="1386" xr:uid="{00000000-0005-0000-0000-000001000000}"/>
    <cellStyle name="20 % – Poudarek1 2 10 2" xfId="5885" xr:uid="{00000000-0005-0000-0000-000002000000}"/>
    <cellStyle name="20 % – Poudarek1 2 10 3" xfId="5339" xr:uid="{00000000-0005-0000-0000-000003000000}"/>
    <cellStyle name="20 % – Poudarek1 2 11" xfId="1441" xr:uid="{00000000-0005-0000-0000-000004000000}"/>
    <cellStyle name="20 % – Poudarek1 2 11 2" xfId="5923" xr:uid="{00000000-0005-0000-0000-000005000000}"/>
    <cellStyle name="20 % – Poudarek1 2 11 3" xfId="9514" xr:uid="{00000000-0005-0000-0000-000006000000}"/>
    <cellStyle name="20 % – Poudarek1 2 12" xfId="1999" xr:uid="{00000000-0005-0000-0000-000007000000}"/>
    <cellStyle name="20 % – Poudarek1 2 12 2" xfId="6443" xr:uid="{00000000-0005-0000-0000-000008000000}"/>
    <cellStyle name="20 % – Poudarek1 2 12 3" xfId="10063" xr:uid="{00000000-0005-0000-0000-000009000000}"/>
    <cellStyle name="20 % – Poudarek1 2 13" xfId="1840" xr:uid="{00000000-0005-0000-0000-00000A000000}"/>
    <cellStyle name="20 % – Poudarek1 2 13 2" xfId="6326" xr:uid="{00000000-0005-0000-0000-00000B000000}"/>
    <cellStyle name="20 % – Poudarek1 2 13 3" xfId="9977" xr:uid="{00000000-0005-0000-0000-00000C000000}"/>
    <cellStyle name="20 % – Poudarek1 2 14" xfId="1948" xr:uid="{00000000-0005-0000-0000-00000D000000}"/>
    <cellStyle name="20 % – Poudarek1 2 14 2" xfId="6407" xr:uid="{00000000-0005-0000-0000-00000E000000}"/>
    <cellStyle name="20 % – Poudarek1 2 14 3" xfId="10034" xr:uid="{00000000-0005-0000-0000-00000F000000}"/>
    <cellStyle name="20 % – Poudarek1 2 15" xfId="2098" xr:uid="{00000000-0005-0000-0000-000010000000}"/>
    <cellStyle name="20 % – Poudarek1 2 15 2" xfId="6512" xr:uid="{00000000-0005-0000-0000-000011000000}"/>
    <cellStyle name="20 % – Poudarek1 2 15 3" xfId="10122" xr:uid="{00000000-0005-0000-0000-000012000000}"/>
    <cellStyle name="20 % – Poudarek1 2 16" xfId="1808" xr:uid="{00000000-0005-0000-0000-000013000000}"/>
    <cellStyle name="20 % – Poudarek1 2 16 2" xfId="6306" xr:uid="{00000000-0005-0000-0000-000014000000}"/>
    <cellStyle name="20 % – Poudarek1 2 16 3" xfId="9959" xr:uid="{00000000-0005-0000-0000-000015000000}"/>
    <cellStyle name="20 % – Poudarek1 2 17" xfId="3544" xr:uid="{00000000-0005-0000-0000-000016000000}"/>
    <cellStyle name="20 % – Poudarek1 2 17 2" xfId="7891" xr:uid="{00000000-0005-0000-0000-000017000000}"/>
    <cellStyle name="20 % – Poudarek1 2 17 3" xfId="11468" xr:uid="{00000000-0005-0000-0000-000018000000}"/>
    <cellStyle name="20 % – Poudarek1 2 18" xfId="2099" xr:uid="{00000000-0005-0000-0000-000019000000}"/>
    <cellStyle name="20 % – Poudarek1 2 18 2" xfId="6513" xr:uid="{00000000-0005-0000-0000-00001A000000}"/>
    <cellStyle name="20 % – Poudarek1 2 18 3" xfId="10123" xr:uid="{00000000-0005-0000-0000-00001B000000}"/>
    <cellStyle name="20 % – Poudarek1 2 19" xfId="1839" xr:uid="{00000000-0005-0000-0000-00001C000000}"/>
    <cellStyle name="20 % – Poudarek1 2 19 2" xfId="6325" xr:uid="{00000000-0005-0000-0000-00001D000000}"/>
    <cellStyle name="20 % – Poudarek1 2 19 3" xfId="9976" xr:uid="{00000000-0005-0000-0000-00001E000000}"/>
    <cellStyle name="20 % – Poudarek1 2 2" xfId="93" xr:uid="{00000000-0005-0000-0000-00001F000000}"/>
    <cellStyle name="20 % – Poudarek1 2 2 10" xfId="1957" xr:uid="{00000000-0005-0000-0000-000020000000}"/>
    <cellStyle name="20 % – Poudarek1 2 2 10 2" xfId="6415" xr:uid="{00000000-0005-0000-0000-000021000000}"/>
    <cellStyle name="20 % – Poudarek1 2 2 10 3" xfId="10041" xr:uid="{00000000-0005-0000-0000-000022000000}"/>
    <cellStyle name="20 % – Poudarek1 2 2 11" xfId="1860" xr:uid="{00000000-0005-0000-0000-000023000000}"/>
    <cellStyle name="20 % – Poudarek1 2 2 11 2" xfId="6339" xr:uid="{00000000-0005-0000-0000-000024000000}"/>
    <cellStyle name="20 % – Poudarek1 2 2 11 3" xfId="9989" xr:uid="{00000000-0005-0000-0000-000025000000}"/>
    <cellStyle name="20 % – Poudarek1 2 2 12" xfId="1982" xr:uid="{00000000-0005-0000-0000-000026000000}"/>
    <cellStyle name="20 % – Poudarek1 2 2 12 2" xfId="6430" xr:uid="{00000000-0005-0000-0000-000027000000}"/>
    <cellStyle name="20 % – Poudarek1 2 2 12 3" xfId="10052" xr:uid="{00000000-0005-0000-0000-000028000000}"/>
    <cellStyle name="20 % – Poudarek1 2 2 13" xfId="1868" xr:uid="{00000000-0005-0000-0000-000029000000}"/>
    <cellStyle name="20 % – Poudarek1 2 2 13 2" xfId="6346" xr:uid="{00000000-0005-0000-0000-00002A000000}"/>
    <cellStyle name="20 % – Poudarek1 2 2 13 3" xfId="9994" xr:uid="{00000000-0005-0000-0000-00002B000000}"/>
    <cellStyle name="20 % – Poudarek1 2 2 14" xfId="1900" xr:uid="{00000000-0005-0000-0000-00002C000000}"/>
    <cellStyle name="20 % – Poudarek1 2 2 14 2" xfId="6371" xr:uid="{00000000-0005-0000-0000-00002D000000}"/>
    <cellStyle name="20 % – Poudarek1 2 2 14 3" xfId="10006" xr:uid="{00000000-0005-0000-0000-00002E000000}"/>
    <cellStyle name="20 % – Poudarek1 2 2 15" xfId="1823" xr:uid="{00000000-0005-0000-0000-00002F000000}"/>
    <cellStyle name="20 % – Poudarek1 2 2 15 2" xfId="6314" xr:uid="{00000000-0005-0000-0000-000030000000}"/>
    <cellStyle name="20 % – Poudarek1 2 2 15 3" xfId="9965" xr:uid="{00000000-0005-0000-0000-000031000000}"/>
    <cellStyle name="20 % – Poudarek1 2 2 16" xfId="2054" xr:uid="{00000000-0005-0000-0000-000032000000}"/>
    <cellStyle name="20 % – Poudarek1 2 2 16 2" xfId="6488" xr:uid="{00000000-0005-0000-0000-000033000000}"/>
    <cellStyle name="20 % – Poudarek1 2 2 16 3" xfId="10100" xr:uid="{00000000-0005-0000-0000-000034000000}"/>
    <cellStyle name="20 % – Poudarek1 2 2 17" xfId="3625" xr:uid="{00000000-0005-0000-0000-000035000000}"/>
    <cellStyle name="20 % – Poudarek1 2 2 17 2" xfId="7951" xr:uid="{00000000-0005-0000-0000-000036000000}"/>
    <cellStyle name="20 % – Poudarek1 2 2 17 3" xfId="11522" xr:uid="{00000000-0005-0000-0000-000037000000}"/>
    <cellStyle name="20 % – Poudarek1 2 2 18" xfId="1981" xr:uid="{00000000-0005-0000-0000-000038000000}"/>
    <cellStyle name="20 % – Poudarek1 2 2 18 2" xfId="6429" xr:uid="{00000000-0005-0000-0000-000039000000}"/>
    <cellStyle name="20 % – Poudarek1 2 2 18 3" xfId="10051" xr:uid="{00000000-0005-0000-0000-00003A000000}"/>
    <cellStyle name="20 % – Poudarek1 2 2 19" xfId="4165" xr:uid="{00000000-0005-0000-0000-00003B000000}"/>
    <cellStyle name="20 % – Poudarek1 2 2 19 2" xfId="8445" xr:uid="{00000000-0005-0000-0000-00003C000000}"/>
    <cellStyle name="20 % – Poudarek1 2 2 19 3" xfId="12001" xr:uid="{00000000-0005-0000-0000-00003D000000}"/>
    <cellStyle name="20 % – Poudarek1 2 2 2" xfId="598" xr:uid="{00000000-0005-0000-0000-00003E000000}"/>
    <cellStyle name="20 % – Poudarek1 2 2 2 10" xfId="3697" xr:uid="{00000000-0005-0000-0000-00003F000000}"/>
    <cellStyle name="20 % – Poudarek1 2 2 2 10 2" xfId="8014" xr:uid="{00000000-0005-0000-0000-000040000000}"/>
    <cellStyle name="20 % – Poudarek1 2 2 2 10 3" xfId="11582" xr:uid="{00000000-0005-0000-0000-000041000000}"/>
    <cellStyle name="20 % – Poudarek1 2 2 2 11" xfId="3990" xr:uid="{00000000-0005-0000-0000-000042000000}"/>
    <cellStyle name="20 % – Poudarek1 2 2 2 11 2" xfId="8277" xr:uid="{00000000-0005-0000-0000-000043000000}"/>
    <cellStyle name="20 % – Poudarek1 2 2 2 11 3" xfId="11836" xr:uid="{00000000-0005-0000-0000-000044000000}"/>
    <cellStyle name="20 % – Poudarek1 2 2 2 12" xfId="4226" xr:uid="{00000000-0005-0000-0000-000045000000}"/>
    <cellStyle name="20 % – Poudarek1 2 2 2 12 2" xfId="8504" xr:uid="{00000000-0005-0000-0000-000046000000}"/>
    <cellStyle name="20 % – Poudarek1 2 2 2 12 3" xfId="12059" xr:uid="{00000000-0005-0000-0000-000047000000}"/>
    <cellStyle name="20 % – Poudarek1 2 2 2 13" xfId="4450" xr:uid="{00000000-0005-0000-0000-000048000000}"/>
    <cellStyle name="20 % – Poudarek1 2 2 2 13 2" xfId="8720" xr:uid="{00000000-0005-0000-0000-000049000000}"/>
    <cellStyle name="20 % – Poudarek1 2 2 2 13 3" xfId="12274" xr:uid="{00000000-0005-0000-0000-00004A000000}"/>
    <cellStyle name="20 % – Poudarek1 2 2 2 14" xfId="4677" xr:uid="{00000000-0005-0000-0000-00004B000000}"/>
    <cellStyle name="20 % – Poudarek1 2 2 2 14 2" xfId="8937" xr:uid="{00000000-0005-0000-0000-00004C000000}"/>
    <cellStyle name="20 % – Poudarek1 2 2 2 14 3" xfId="12488" xr:uid="{00000000-0005-0000-0000-00004D000000}"/>
    <cellStyle name="20 % – Poudarek1 2 2 2 15" xfId="4892" xr:uid="{00000000-0005-0000-0000-00004E000000}"/>
    <cellStyle name="20 % – Poudarek1 2 2 2 15 2" xfId="9147" xr:uid="{00000000-0005-0000-0000-00004F000000}"/>
    <cellStyle name="20 % – Poudarek1 2 2 2 15 3" xfId="12697" xr:uid="{00000000-0005-0000-0000-000050000000}"/>
    <cellStyle name="20 % – Poudarek1 2 2 2 16" xfId="5096" xr:uid="{00000000-0005-0000-0000-000051000000}"/>
    <cellStyle name="20 % – Poudarek1 2 2 2 16 2" xfId="9348" xr:uid="{00000000-0005-0000-0000-000052000000}"/>
    <cellStyle name="20 % – Poudarek1 2 2 2 16 3" xfId="12897" xr:uid="{00000000-0005-0000-0000-000053000000}"/>
    <cellStyle name="20 % – Poudarek1 2 2 2 17" xfId="5626" xr:uid="{00000000-0005-0000-0000-000054000000}"/>
    <cellStyle name="20 % – Poudarek1 2 2 2 18" xfId="5295" xr:uid="{00000000-0005-0000-0000-000055000000}"/>
    <cellStyle name="20 % – Poudarek1 2 2 2 19" xfId="5945" xr:uid="{00000000-0005-0000-0000-000056000000}"/>
    <cellStyle name="20 % – Poudarek1 2 2 2 2" xfId="774" xr:uid="{00000000-0005-0000-0000-000057000000}"/>
    <cellStyle name="20 % – Poudarek1 2 2 2 2 2" xfId="1504" xr:uid="{00000000-0005-0000-0000-000058000000}"/>
    <cellStyle name="20 % – Poudarek1 2 2 2 2 3" xfId="9574" xr:uid="{00000000-0005-0000-0000-000059000000}"/>
    <cellStyle name="20 % – Poudarek1 2 2 2 2 4" xfId="13346" xr:uid="{00000000-0005-0000-0000-00005A000000}"/>
    <cellStyle name="20 % – Poudarek1 2 2 2 2 5" xfId="13639" xr:uid="{00000000-0005-0000-0000-00005B000000}"/>
    <cellStyle name="20 % – Poudarek1 2 2 2 2 6" xfId="13690" xr:uid="{00000000-0005-0000-0000-00005C000000}"/>
    <cellStyle name="20 % – Poudarek1 2 2 2 2 7" xfId="13599" xr:uid="{00000000-0005-0000-0000-00005D000000}"/>
    <cellStyle name="20 % – Poudarek1 2 2 2 2 8" xfId="13663" xr:uid="{00000000-0005-0000-0000-00005E000000}"/>
    <cellStyle name="20 % – Poudarek1 2 2 2 20" xfId="14130" xr:uid="{00000000-0005-0000-0000-00005F000000}"/>
    <cellStyle name="20 % – Poudarek1 2 2 2 21" xfId="14020" xr:uid="{00000000-0005-0000-0000-000060000000}"/>
    <cellStyle name="20 % – Poudarek1 2 2 2 22" xfId="13661" xr:uid="{00000000-0005-0000-0000-000061000000}"/>
    <cellStyle name="20 % – Poudarek1 2 2 2 23" xfId="14684" xr:uid="{00000000-0005-0000-0000-000062000000}"/>
    <cellStyle name="20 % – Poudarek1 2 2 2 3" xfId="1115" xr:uid="{00000000-0005-0000-0000-000063000000}"/>
    <cellStyle name="20 % – Poudarek1 2 2 2 3 2" xfId="6117" xr:uid="{00000000-0005-0000-0000-000064000000}"/>
    <cellStyle name="20 % – Poudarek1 2 2 2 3 3" xfId="9775" xr:uid="{00000000-0005-0000-0000-000065000000}"/>
    <cellStyle name="20 % – Poudarek1 2 2 2 4" xfId="2173" xr:uid="{00000000-0005-0000-0000-000066000000}"/>
    <cellStyle name="20 % – Poudarek1 2 2 2 4 2" xfId="6585" xr:uid="{00000000-0005-0000-0000-000067000000}"/>
    <cellStyle name="20 % – Poudarek1 2 2 2 4 3" xfId="10190" xr:uid="{00000000-0005-0000-0000-000068000000}"/>
    <cellStyle name="20 % – Poudarek1 2 2 2 5" xfId="2428" xr:uid="{00000000-0005-0000-0000-000069000000}"/>
    <cellStyle name="20 % – Poudarek1 2 2 2 5 2" xfId="6828" xr:uid="{00000000-0005-0000-0000-00006A000000}"/>
    <cellStyle name="20 % – Poudarek1 2 2 2 5 3" xfId="10429" xr:uid="{00000000-0005-0000-0000-00006B000000}"/>
    <cellStyle name="20 % – Poudarek1 2 2 2 6" xfId="2673" xr:uid="{00000000-0005-0000-0000-00006C000000}"/>
    <cellStyle name="20 % – Poudarek1 2 2 2 6 2" xfId="7058" xr:uid="{00000000-0005-0000-0000-00006D000000}"/>
    <cellStyle name="20 % – Poudarek1 2 2 2 6 3" xfId="10653" xr:uid="{00000000-0005-0000-0000-00006E000000}"/>
    <cellStyle name="20 % – Poudarek1 2 2 2 7" xfId="2936" xr:uid="{00000000-0005-0000-0000-00006F000000}"/>
    <cellStyle name="20 % – Poudarek1 2 2 2 7 2" xfId="7306" xr:uid="{00000000-0005-0000-0000-000070000000}"/>
    <cellStyle name="20 % – Poudarek1 2 2 2 7 3" xfId="10893" xr:uid="{00000000-0005-0000-0000-000071000000}"/>
    <cellStyle name="20 % – Poudarek1 2 2 2 8" xfId="3178" xr:uid="{00000000-0005-0000-0000-000072000000}"/>
    <cellStyle name="20 % – Poudarek1 2 2 2 8 2" xfId="7535" xr:uid="{00000000-0005-0000-0000-000073000000}"/>
    <cellStyle name="20 % – Poudarek1 2 2 2 8 3" xfId="11119" xr:uid="{00000000-0005-0000-0000-000074000000}"/>
    <cellStyle name="20 % – Poudarek1 2 2 2 9" xfId="3408" xr:uid="{00000000-0005-0000-0000-000075000000}"/>
    <cellStyle name="20 % – Poudarek1 2 2 2 9 2" xfId="7755" xr:uid="{00000000-0005-0000-0000-000076000000}"/>
    <cellStyle name="20 % – Poudarek1 2 2 2 9 3" xfId="11332" xr:uid="{00000000-0005-0000-0000-000077000000}"/>
    <cellStyle name="20 % – Poudarek1 2 2 20" xfId="4163" xr:uid="{00000000-0005-0000-0000-000078000000}"/>
    <cellStyle name="20 % – Poudarek1 2 2 20 2" xfId="8443" xr:uid="{00000000-0005-0000-0000-000079000000}"/>
    <cellStyle name="20 % – Poudarek1 2 2 20 3" xfId="11999" xr:uid="{00000000-0005-0000-0000-00007A000000}"/>
    <cellStyle name="20 % – Poudarek1 2 2 21" xfId="4393" xr:uid="{00000000-0005-0000-0000-00007B000000}"/>
    <cellStyle name="20 % – Poudarek1 2 2 21 2" xfId="8663" xr:uid="{00000000-0005-0000-0000-00007C000000}"/>
    <cellStyle name="20 % – Poudarek1 2 2 21 3" xfId="12217" xr:uid="{00000000-0005-0000-0000-00007D000000}"/>
    <cellStyle name="20 % – Poudarek1 2 2 22" xfId="5312" xr:uid="{00000000-0005-0000-0000-00007E000000}"/>
    <cellStyle name="20 % – Poudarek1 2 2 23" xfId="5578" xr:uid="{00000000-0005-0000-0000-00007F000000}"/>
    <cellStyle name="20 % – Poudarek1 2 2 24" xfId="13102" xr:uid="{00000000-0005-0000-0000-000080000000}"/>
    <cellStyle name="20 % – Poudarek1 2 2 25" xfId="13211" xr:uid="{00000000-0005-0000-0000-000081000000}"/>
    <cellStyle name="20 % – Poudarek1 2 2 26" xfId="1042" xr:uid="{00000000-0005-0000-0000-000082000000}"/>
    <cellStyle name="20 % – Poudarek1 2 2 27" xfId="13855" xr:uid="{00000000-0005-0000-0000-000083000000}"/>
    <cellStyle name="20 % – Poudarek1 2 2 28" xfId="13423" xr:uid="{00000000-0005-0000-0000-000084000000}"/>
    <cellStyle name="20 % – Poudarek1 2 2 29" xfId="13551" xr:uid="{00000000-0005-0000-0000-000085000000}"/>
    <cellStyle name="20 % – Poudarek1 2 2 3" xfId="642" xr:uid="{00000000-0005-0000-0000-000086000000}"/>
    <cellStyle name="20 % – Poudarek1 2 2 3 10" xfId="3718" xr:uid="{00000000-0005-0000-0000-000087000000}"/>
    <cellStyle name="20 % – Poudarek1 2 2 3 10 2" xfId="8035" xr:uid="{00000000-0005-0000-0000-000088000000}"/>
    <cellStyle name="20 % – Poudarek1 2 2 3 10 3" xfId="11603" xr:uid="{00000000-0005-0000-0000-000089000000}"/>
    <cellStyle name="20 % – Poudarek1 2 2 3 11" xfId="4011" xr:uid="{00000000-0005-0000-0000-00008A000000}"/>
    <cellStyle name="20 % – Poudarek1 2 2 3 11 2" xfId="8298" xr:uid="{00000000-0005-0000-0000-00008B000000}"/>
    <cellStyle name="20 % – Poudarek1 2 2 3 11 3" xfId="11857" xr:uid="{00000000-0005-0000-0000-00008C000000}"/>
    <cellStyle name="20 % – Poudarek1 2 2 3 12" xfId="4247" xr:uid="{00000000-0005-0000-0000-00008D000000}"/>
    <cellStyle name="20 % – Poudarek1 2 2 3 12 2" xfId="8525" xr:uid="{00000000-0005-0000-0000-00008E000000}"/>
    <cellStyle name="20 % – Poudarek1 2 2 3 12 3" xfId="12080" xr:uid="{00000000-0005-0000-0000-00008F000000}"/>
    <cellStyle name="20 % – Poudarek1 2 2 3 13" xfId="4472" xr:uid="{00000000-0005-0000-0000-000090000000}"/>
    <cellStyle name="20 % – Poudarek1 2 2 3 13 2" xfId="8742" xr:uid="{00000000-0005-0000-0000-000091000000}"/>
    <cellStyle name="20 % – Poudarek1 2 2 3 13 3" xfId="12295" xr:uid="{00000000-0005-0000-0000-000092000000}"/>
    <cellStyle name="20 % – Poudarek1 2 2 3 14" xfId="4698" xr:uid="{00000000-0005-0000-0000-000093000000}"/>
    <cellStyle name="20 % – Poudarek1 2 2 3 14 2" xfId="8958" xr:uid="{00000000-0005-0000-0000-000094000000}"/>
    <cellStyle name="20 % – Poudarek1 2 2 3 14 3" xfId="12509" xr:uid="{00000000-0005-0000-0000-000095000000}"/>
    <cellStyle name="20 % – Poudarek1 2 2 3 15" xfId="4913" xr:uid="{00000000-0005-0000-0000-000096000000}"/>
    <cellStyle name="20 % – Poudarek1 2 2 3 15 2" xfId="9168" xr:uid="{00000000-0005-0000-0000-000097000000}"/>
    <cellStyle name="20 % – Poudarek1 2 2 3 15 3" xfId="12718" xr:uid="{00000000-0005-0000-0000-000098000000}"/>
    <cellStyle name="20 % – Poudarek1 2 2 3 16" xfId="5117" xr:uid="{00000000-0005-0000-0000-000099000000}"/>
    <cellStyle name="20 % – Poudarek1 2 2 3 16 2" xfId="9369" xr:uid="{00000000-0005-0000-0000-00009A000000}"/>
    <cellStyle name="20 % – Poudarek1 2 2 3 16 3" xfId="12918" xr:uid="{00000000-0005-0000-0000-00009B000000}"/>
    <cellStyle name="20 % – Poudarek1 2 2 3 17" xfId="5647" xr:uid="{00000000-0005-0000-0000-00009C000000}"/>
    <cellStyle name="20 % – Poudarek1 2 2 3 18" xfId="5259" xr:uid="{00000000-0005-0000-0000-00009D000000}"/>
    <cellStyle name="20 % – Poudarek1 2 2 3 19" xfId="6013" xr:uid="{00000000-0005-0000-0000-00009E000000}"/>
    <cellStyle name="20 % – Poudarek1 2 2 3 2" xfId="818" xr:uid="{00000000-0005-0000-0000-00009F000000}"/>
    <cellStyle name="20 % – Poudarek1 2 2 3 2 2" xfId="1526" xr:uid="{00000000-0005-0000-0000-0000A0000000}"/>
    <cellStyle name="20 % – Poudarek1 2 2 3 2 3" xfId="9596" xr:uid="{00000000-0005-0000-0000-0000A1000000}"/>
    <cellStyle name="20 % – Poudarek1 2 2 3 2 4" xfId="13367" xr:uid="{00000000-0005-0000-0000-0000A2000000}"/>
    <cellStyle name="20 % – Poudarek1 2 2 3 2 5" xfId="13283" xr:uid="{00000000-0005-0000-0000-0000A3000000}"/>
    <cellStyle name="20 % – Poudarek1 2 2 3 2 6" xfId="14188" xr:uid="{00000000-0005-0000-0000-0000A4000000}"/>
    <cellStyle name="20 % – Poudarek1 2 2 3 2 7" xfId="14455" xr:uid="{00000000-0005-0000-0000-0000A5000000}"/>
    <cellStyle name="20 % – Poudarek1 2 2 3 2 8" xfId="14411" xr:uid="{00000000-0005-0000-0000-0000A6000000}"/>
    <cellStyle name="20 % – Poudarek1 2 2 3 20" xfId="13431" xr:uid="{00000000-0005-0000-0000-0000A7000000}"/>
    <cellStyle name="20 % – Poudarek1 2 2 3 21" xfId="13426" xr:uid="{00000000-0005-0000-0000-0000A8000000}"/>
    <cellStyle name="20 % – Poudarek1 2 2 3 22" xfId="14646" xr:uid="{00000000-0005-0000-0000-0000A9000000}"/>
    <cellStyle name="20 % – Poudarek1 2 2 3 23" xfId="1024" xr:uid="{00000000-0005-0000-0000-0000AA000000}"/>
    <cellStyle name="20 % – Poudarek1 2 2 3 3" xfId="1137" xr:uid="{00000000-0005-0000-0000-0000AB000000}"/>
    <cellStyle name="20 % – Poudarek1 2 2 3 3 2" xfId="6138" xr:uid="{00000000-0005-0000-0000-0000AC000000}"/>
    <cellStyle name="20 % – Poudarek1 2 2 3 3 3" xfId="9796" xr:uid="{00000000-0005-0000-0000-0000AD000000}"/>
    <cellStyle name="20 % – Poudarek1 2 2 3 4" xfId="2194" xr:uid="{00000000-0005-0000-0000-0000AE000000}"/>
    <cellStyle name="20 % – Poudarek1 2 2 3 4 2" xfId="6606" xr:uid="{00000000-0005-0000-0000-0000AF000000}"/>
    <cellStyle name="20 % – Poudarek1 2 2 3 4 3" xfId="10211" xr:uid="{00000000-0005-0000-0000-0000B0000000}"/>
    <cellStyle name="20 % – Poudarek1 2 2 3 5" xfId="2450" xr:uid="{00000000-0005-0000-0000-0000B1000000}"/>
    <cellStyle name="20 % – Poudarek1 2 2 3 5 2" xfId="6850" xr:uid="{00000000-0005-0000-0000-0000B2000000}"/>
    <cellStyle name="20 % – Poudarek1 2 2 3 5 3" xfId="10451" xr:uid="{00000000-0005-0000-0000-0000B3000000}"/>
    <cellStyle name="20 % – Poudarek1 2 2 3 6" xfId="2695" xr:uid="{00000000-0005-0000-0000-0000B4000000}"/>
    <cellStyle name="20 % – Poudarek1 2 2 3 6 2" xfId="7080" xr:uid="{00000000-0005-0000-0000-0000B5000000}"/>
    <cellStyle name="20 % – Poudarek1 2 2 3 6 3" xfId="10675" xr:uid="{00000000-0005-0000-0000-0000B6000000}"/>
    <cellStyle name="20 % – Poudarek1 2 2 3 7" xfId="2957" xr:uid="{00000000-0005-0000-0000-0000B7000000}"/>
    <cellStyle name="20 % – Poudarek1 2 2 3 7 2" xfId="7327" xr:uid="{00000000-0005-0000-0000-0000B8000000}"/>
    <cellStyle name="20 % – Poudarek1 2 2 3 7 3" xfId="10914" xr:uid="{00000000-0005-0000-0000-0000B9000000}"/>
    <cellStyle name="20 % – Poudarek1 2 2 3 8" xfId="3200" xr:uid="{00000000-0005-0000-0000-0000BA000000}"/>
    <cellStyle name="20 % – Poudarek1 2 2 3 8 2" xfId="7556" xr:uid="{00000000-0005-0000-0000-0000BB000000}"/>
    <cellStyle name="20 % – Poudarek1 2 2 3 8 3" xfId="11140" xr:uid="{00000000-0005-0000-0000-0000BC000000}"/>
    <cellStyle name="20 % – Poudarek1 2 2 3 9" xfId="3430" xr:uid="{00000000-0005-0000-0000-0000BD000000}"/>
    <cellStyle name="20 % – Poudarek1 2 2 3 9 2" xfId="7777" xr:uid="{00000000-0005-0000-0000-0000BE000000}"/>
    <cellStyle name="20 % – Poudarek1 2 2 3 9 3" xfId="11354" xr:uid="{00000000-0005-0000-0000-0000BF000000}"/>
    <cellStyle name="20 % – Poudarek1 2 2 30" xfId="13608" xr:uid="{00000000-0005-0000-0000-0000C0000000}"/>
    <cellStyle name="20 % – Poudarek1 2 2 4" xfId="655" xr:uid="{00000000-0005-0000-0000-0000C1000000}"/>
    <cellStyle name="20 % – Poudarek1 2 2 4 10" xfId="3785" xr:uid="{00000000-0005-0000-0000-0000C2000000}"/>
    <cellStyle name="20 % – Poudarek1 2 2 4 10 2" xfId="8102" xr:uid="{00000000-0005-0000-0000-0000C3000000}"/>
    <cellStyle name="20 % – Poudarek1 2 2 4 10 3" xfId="11670" xr:uid="{00000000-0005-0000-0000-0000C4000000}"/>
    <cellStyle name="20 % – Poudarek1 2 2 4 11" xfId="4078" xr:uid="{00000000-0005-0000-0000-0000C5000000}"/>
    <cellStyle name="20 % – Poudarek1 2 2 4 11 2" xfId="8365" xr:uid="{00000000-0005-0000-0000-0000C6000000}"/>
    <cellStyle name="20 % – Poudarek1 2 2 4 11 3" xfId="11924" xr:uid="{00000000-0005-0000-0000-0000C7000000}"/>
    <cellStyle name="20 % – Poudarek1 2 2 4 12" xfId="4315" xr:uid="{00000000-0005-0000-0000-0000C8000000}"/>
    <cellStyle name="20 % – Poudarek1 2 2 4 12 2" xfId="8592" xr:uid="{00000000-0005-0000-0000-0000C9000000}"/>
    <cellStyle name="20 % – Poudarek1 2 2 4 12 3" xfId="12147" xr:uid="{00000000-0005-0000-0000-0000CA000000}"/>
    <cellStyle name="20 % – Poudarek1 2 2 4 13" xfId="4539" xr:uid="{00000000-0005-0000-0000-0000CB000000}"/>
    <cellStyle name="20 % – Poudarek1 2 2 4 13 2" xfId="8809" xr:uid="{00000000-0005-0000-0000-0000CC000000}"/>
    <cellStyle name="20 % – Poudarek1 2 2 4 13 3" xfId="12362" xr:uid="{00000000-0005-0000-0000-0000CD000000}"/>
    <cellStyle name="20 % – Poudarek1 2 2 4 14" xfId="4765" xr:uid="{00000000-0005-0000-0000-0000CE000000}"/>
    <cellStyle name="20 % – Poudarek1 2 2 4 14 2" xfId="9025" xr:uid="{00000000-0005-0000-0000-0000CF000000}"/>
    <cellStyle name="20 % – Poudarek1 2 2 4 14 3" xfId="12576" xr:uid="{00000000-0005-0000-0000-0000D0000000}"/>
    <cellStyle name="20 % – Poudarek1 2 2 4 15" xfId="4980" xr:uid="{00000000-0005-0000-0000-0000D1000000}"/>
    <cellStyle name="20 % – Poudarek1 2 2 4 15 2" xfId="9235" xr:uid="{00000000-0005-0000-0000-0000D2000000}"/>
    <cellStyle name="20 % – Poudarek1 2 2 4 15 3" xfId="12785" xr:uid="{00000000-0005-0000-0000-0000D3000000}"/>
    <cellStyle name="20 % – Poudarek1 2 2 4 16" xfId="5184" xr:uid="{00000000-0005-0000-0000-0000D4000000}"/>
    <cellStyle name="20 % – Poudarek1 2 2 4 16 2" xfId="9436" xr:uid="{00000000-0005-0000-0000-0000D5000000}"/>
    <cellStyle name="20 % – Poudarek1 2 2 4 16 3" xfId="12985" xr:uid="{00000000-0005-0000-0000-0000D6000000}"/>
    <cellStyle name="20 % – Poudarek1 2 2 4 17" xfId="5714" xr:uid="{00000000-0005-0000-0000-0000D7000000}"/>
    <cellStyle name="20 % – Poudarek1 2 2 4 18" xfId="7294" xr:uid="{00000000-0005-0000-0000-0000D8000000}"/>
    <cellStyle name="20 % – Poudarek1 2 2 4 19" xfId="1240" xr:uid="{00000000-0005-0000-0000-0000D9000000}"/>
    <cellStyle name="20 % – Poudarek1 2 2 4 2" xfId="831" xr:uid="{00000000-0005-0000-0000-0000DA000000}"/>
    <cellStyle name="20 % – Poudarek1 2 2 4 2 2" xfId="1582" xr:uid="{00000000-0005-0000-0000-0000DB000000}"/>
    <cellStyle name="20 % – Poudarek1 2 2 4 2 3" xfId="9663" xr:uid="{00000000-0005-0000-0000-0000DC000000}"/>
    <cellStyle name="20 % – Poudarek1 2 2 4 2 4" xfId="13409" xr:uid="{00000000-0005-0000-0000-0000DD000000}"/>
    <cellStyle name="20 % – Poudarek1 2 2 4 2 5" xfId="13995" xr:uid="{00000000-0005-0000-0000-0000DE000000}"/>
    <cellStyle name="20 % – Poudarek1 2 2 4 2 6" xfId="14711" xr:uid="{00000000-0005-0000-0000-0000DF000000}"/>
    <cellStyle name="20 % – Poudarek1 2 2 4 2 7" xfId="14645" xr:uid="{00000000-0005-0000-0000-0000E0000000}"/>
    <cellStyle name="20 % – Poudarek1 2 2 4 2 8" xfId="14667" xr:uid="{00000000-0005-0000-0000-0000E1000000}"/>
    <cellStyle name="20 % – Poudarek1 2 2 4 20" xfId="13680" xr:uid="{00000000-0005-0000-0000-0000E2000000}"/>
    <cellStyle name="20 % – Poudarek1 2 2 4 21" xfId="13956" xr:uid="{00000000-0005-0000-0000-0000E3000000}"/>
    <cellStyle name="20 % – Poudarek1 2 2 4 22" xfId="13467" xr:uid="{00000000-0005-0000-0000-0000E4000000}"/>
    <cellStyle name="20 % – Poudarek1 2 2 4 23" xfId="13667" xr:uid="{00000000-0005-0000-0000-0000E5000000}"/>
    <cellStyle name="20 % – Poudarek1 2 2 4 3" xfId="1200" xr:uid="{00000000-0005-0000-0000-0000E6000000}"/>
    <cellStyle name="20 % – Poudarek1 2 2 4 3 2" xfId="6205" xr:uid="{00000000-0005-0000-0000-0000E7000000}"/>
    <cellStyle name="20 % – Poudarek1 2 2 4 3 3" xfId="9863" xr:uid="{00000000-0005-0000-0000-0000E8000000}"/>
    <cellStyle name="20 % – Poudarek1 2 2 4 4" xfId="2262" xr:uid="{00000000-0005-0000-0000-0000E9000000}"/>
    <cellStyle name="20 % – Poudarek1 2 2 4 4 2" xfId="6674" xr:uid="{00000000-0005-0000-0000-0000EA000000}"/>
    <cellStyle name="20 % – Poudarek1 2 2 4 4 3" xfId="10278" xr:uid="{00000000-0005-0000-0000-0000EB000000}"/>
    <cellStyle name="20 % – Poudarek1 2 2 4 5" xfId="2518" xr:uid="{00000000-0005-0000-0000-0000EC000000}"/>
    <cellStyle name="20 % – Poudarek1 2 2 4 5 2" xfId="6918" xr:uid="{00000000-0005-0000-0000-0000ED000000}"/>
    <cellStyle name="20 % – Poudarek1 2 2 4 5 3" xfId="10519" xr:uid="{00000000-0005-0000-0000-0000EE000000}"/>
    <cellStyle name="20 % – Poudarek1 2 2 4 6" xfId="2763" xr:uid="{00000000-0005-0000-0000-0000EF000000}"/>
    <cellStyle name="20 % – Poudarek1 2 2 4 6 2" xfId="7148" xr:uid="{00000000-0005-0000-0000-0000F0000000}"/>
    <cellStyle name="20 % – Poudarek1 2 2 4 6 3" xfId="10743" xr:uid="{00000000-0005-0000-0000-0000F1000000}"/>
    <cellStyle name="20 % – Poudarek1 2 2 4 7" xfId="3024" xr:uid="{00000000-0005-0000-0000-0000F2000000}"/>
    <cellStyle name="20 % – Poudarek1 2 2 4 7 2" xfId="7394" xr:uid="{00000000-0005-0000-0000-0000F3000000}"/>
    <cellStyle name="20 % – Poudarek1 2 2 4 7 3" xfId="10981" xr:uid="{00000000-0005-0000-0000-0000F4000000}"/>
    <cellStyle name="20 % – Poudarek1 2 2 4 8" xfId="3267" xr:uid="{00000000-0005-0000-0000-0000F5000000}"/>
    <cellStyle name="20 % – Poudarek1 2 2 4 8 2" xfId="7623" xr:uid="{00000000-0005-0000-0000-0000F6000000}"/>
    <cellStyle name="20 % – Poudarek1 2 2 4 8 3" xfId="11207" xr:uid="{00000000-0005-0000-0000-0000F7000000}"/>
    <cellStyle name="20 % – Poudarek1 2 2 4 9" xfId="3498" xr:uid="{00000000-0005-0000-0000-0000F8000000}"/>
    <cellStyle name="20 % – Poudarek1 2 2 4 9 2" xfId="7845" xr:uid="{00000000-0005-0000-0000-0000F9000000}"/>
    <cellStyle name="20 % – Poudarek1 2 2 4 9 3" xfId="11422" xr:uid="{00000000-0005-0000-0000-0000FA000000}"/>
    <cellStyle name="20 % – Poudarek1 2 2 5" xfId="726" xr:uid="{00000000-0005-0000-0000-0000FB000000}"/>
    <cellStyle name="20 % – Poudarek1 2 2 5 10" xfId="3818" xr:uid="{00000000-0005-0000-0000-0000FC000000}"/>
    <cellStyle name="20 % – Poudarek1 2 2 5 10 2" xfId="8134" xr:uid="{00000000-0005-0000-0000-0000FD000000}"/>
    <cellStyle name="20 % – Poudarek1 2 2 5 10 3" xfId="11702" xr:uid="{00000000-0005-0000-0000-0000FE000000}"/>
    <cellStyle name="20 % – Poudarek1 2 2 5 11" xfId="4110" xr:uid="{00000000-0005-0000-0000-0000FF000000}"/>
    <cellStyle name="20 % – Poudarek1 2 2 5 11 2" xfId="8397" xr:uid="{00000000-0005-0000-0000-000000010000}"/>
    <cellStyle name="20 % – Poudarek1 2 2 5 11 3" xfId="11956" xr:uid="{00000000-0005-0000-0000-000001010000}"/>
    <cellStyle name="20 % – Poudarek1 2 2 5 12" xfId="4347" xr:uid="{00000000-0005-0000-0000-000002010000}"/>
    <cellStyle name="20 % – Poudarek1 2 2 5 12 2" xfId="8624" xr:uid="{00000000-0005-0000-0000-000003010000}"/>
    <cellStyle name="20 % – Poudarek1 2 2 5 12 3" xfId="12179" xr:uid="{00000000-0005-0000-0000-000004010000}"/>
    <cellStyle name="20 % – Poudarek1 2 2 5 13" xfId="4571" xr:uid="{00000000-0005-0000-0000-000005010000}"/>
    <cellStyle name="20 % – Poudarek1 2 2 5 13 2" xfId="8841" xr:uid="{00000000-0005-0000-0000-000006010000}"/>
    <cellStyle name="20 % – Poudarek1 2 2 5 13 3" xfId="12394" xr:uid="{00000000-0005-0000-0000-000007010000}"/>
    <cellStyle name="20 % – Poudarek1 2 2 5 14" xfId="4797" xr:uid="{00000000-0005-0000-0000-000008010000}"/>
    <cellStyle name="20 % – Poudarek1 2 2 5 14 2" xfId="9057" xr:uid="{00000000-0005-0000-0000-000009010000}"/>
    <cellStyle name="20 % – Poudarek1 2 2 5 14 3" xfId="12608" xr:uid="{00000000-0005-0000-0000-00000A010000}"/>
    <cellStyle name="20 % – Poudarek1 2 2 5 15" xfId="5012" xr:uid="{00000000-0005-0000-0000-00000B010000}"/>
    <cellStyle name="20 % – Poudarek1 2 2 5 15 2" xfId="9267" xr:uid="{00000000-0005-0000-0000-00000C010000}"/>
    <cellStyle name="20 % – Poudarek1 2 2 5 15 3" xfId="12817" xr:uid="{00000000-0005-0000-0000-00000D010000}"/>
    <cellStyle name="20 % – Poudarek1 2 2 5 16" xfId="5216" xr:uid="{00000000-0005-0000-0000-00000E010000}"/>
    <cellStyle name="20 % – Poudarek1 2 2 5 16 2" xfId="9468" xr:uid="{00000000-0005-0000-0000-00000F010000}"/>
    <cellStyle name="20 % – Poudarek1 2 2 5 16 3" xfId="13017" xr:uid="{00000000-0005-0000-0000-000010010000}"/>
    <cellStyle name="20 % – Poudarek1 2 2 5 17" xfId="5746" xr:uid="{00000000-0005-0000-0000-000011010000}"/>
    <cellStyle name="20 % – Poudarek1 2 2 5 18" xfId="5412" xr:uid="{00000000-0005-0000-0000-000012010000}"/>
    <cellStyle name="20 % – Poudarek1 2 2 5 19" xfId="1688" xr:uid="{00000000-0005-0000-0000-000013010000}"/>
    <cellStyle name="20 % – Poudarek1 2 2 5 2" xfId="1224" xr:uid="{00000000-0005-0000-0000-000014010000}"/>
    <cellStyle name="20 % – Poudarek1 2 2 5 2 2" xfId="6036" xr:uid="{00000000-0005-0000-0000-000015010000}"/>
    <cellStyle name="20 % – Poudarek1 2 2 5 2 3" xfId="9695" xr:uid="{00000000-0005-0000-0000-000016010000}"/>
    <cellStyle name="20 % – Poudarek1 2 2 5 20" xfId="14239" xr:uid="{00000000-0005-0000-0000-000017010000}"/>
    <cellStyle name="20 % – Poudarek1 2 2 5 21" xfId="13299" xr:uid="{00000000-0005-0000-0000-000018010000}"/>
    <cellStyle name="20 % – Poudarek1 2 2 5 22" xfId="13664" xr:uid="{00000000-0005-0000-0000-000019010000}"/>
    <cellStyle name="20 % – Poudarek1 2 2 5 23" xfId="13915" xr:uid="{00000000-0005-0000-0000-00001A010000}"/>
    <cellStyle name="20 % – Poudarek1 2 2 5 3" xfId="1736" xr:uid="{00000000-0005-0000-0000-00001B010000}"/>
    <cellStyle name="20 % – Poudarek1 2 2 5 3 2" xfId="6237" xr:uid="{00000000-0005-0000-0000-00001C010000}"/>
    <cellStyle name="20 % – Poudarek1 2 2 5 3 3" xfId="9895" xr:uid="{00000000-0005-0000-0000-00001D010000}"/>
    <cellStyle name="20 % – Poudarek1 2 2 5 4" xfId="2294" xr:uid="{00000000-0005-0000-0000-00001E010000}"/>
    <cellStyle name="20 % – Poudarek1 2 2 5 4 2" xfId="6706" xr:uid="{00000000-0005-0000-0000-00001F010000}"/>
    <cellStyle name="20 % – Poudarek1 2 2 5 4 3" xfId="10310" xr:uid="{00000000-0005-0000-0000-000020010000}"/>
    <cellStyle name="20 % – Poudarek1 2 2 5 5" xfId="2551" xr:uid="{00000000-0005-0000-0000-000021010000}"/>
    <cellStyle name="20 % – Poudarek1 2 2 5 5 2" xfId="6951" xr:uid="{00000000-0005-0000-0000-000022010000}"/>
    <cellStyle name="20 % – Poudarek1 2 2 5 5 3" xfId="10552" xr:uid="{00000000-0005-0000-0000-000023010000}"/>
    <cellStyle name="20 % – Poudarek1 2 2 5 6" xfId="2796" xr:uid="{00000000-0005-0000-0000-000024010000}"/>
    <cellStyle name="20 % – Poudarek1 2 2 5 6 2" xfId="7181" xr:uid="{00000000-0005-0000-0000-000025010000}"/>
    <cellStyle name="20 % – Poudarek1 2 2 5 6 3" xfId="10776" xr:uid="{00000000-0005-0000-0000-000026010000}"/>
    <cellStyle name="20 % – Poudarek1 2 2 5 7" xfId="3057" xr:uid="{00000000-0005-0000-0000-000027010000}"/>
    <cellStyle name="20 % – Poudarek1 2 2 5 7 2" xfId="7427" xr:uid="{00000000-0005-0000-0000-000028010000}"/>
    <cellStyle name="20 % – Poudarek1 2 2 5 7 3" xfId="11014" xr:uid="{00000000-0005-0000-0000-000029010000}"/>
    <cellStyle name="20 % – Poudarek1 2 2 5 8" xfId="3300" xr:uid="{00000000-0005-0000-0000-00002A010000}"/>
    <cellStyle name="20 % – Poudarek1 2 2 5 8 2" xfId="7655" xr:uid="{00000000-0005-0000-0000-00002B010000}"/>
    <cellStyle name="20 % – Poudarek1 2 2 5 8 3" xfId="11239" xr:uid="{00000000-0005-0000-0000-00002C010000}"/>
    <cellStyle name="20 % – Poudarek1 2 2 5 9" xfId="3531" xr:uid="{00000000-0005-0000-0000-00002D010000}"/>
    <cellStyle name="20 % – Poudarek1 2 2 5 9 2" xfId="7878" xr:uid="{00000000-0005-0000-0000-00002E010000}"/>
    <cellStyle name="20 % – Poudarek1 2 2 5 9 3" xfId="11455" xr:uid="{00000000-0005-0000-0000-00002F010000}"/>
    <cellStyle name="20 % – Poudarek1 2 2 6" xfId="920" xr:uid="{00000000-0005-0000-0000-000030010000}"/>
    <cellStyle name="20 % – Poudarek1 2 2 6 10" xfId="3840" xr:uid="{00000000-0005-0000-0000-000031010000}"/>
    <cellStyle name="20 % – Poudarek1 2 2 6 10 2" xfId="8155" xr:uid="{00000000-0005-0000-0000-000032010000}"/>
    <cellStyle name="20 % – Poudarek1 2 2 6 10 3" xfId="11723" xr:uid="{00000000-0005-0000-0000-000033010000}"/>
    <cellStyle name="20 % – Poudarek1 2 2 6 11" xfId="4131" xr:uid="{00000000-0005-0000-0000-000034010000}"/>
    <cellStyle name="20 % – Poudarek1 2 2 6 11 2" xfId="8418" xr:uid="{00000000-0005-0000-0000-000035010000}"/>
    <cellStyle name="20 % – Poudarek1 2 2 6 11 3" xfId="11977" xr:uid="{00000000-0005-0000-0000-000036010000}"/>
    <cellStyle name="20 % – Poudarek1 2 2 6 12" xfId="4368" xr:uid="{00000000-0005-0000-0000-000037010000}"/>
    <cellStyle name="20 % – Poudarek1 2 2 6 12 2" xfId="8645" xr:uid="{00000000-0005-0000-0000-000038010000}"/>
    <cellStyle name="20 % – Poudarek1 2 2 6 12 3" xfId="12200" xr:uid="{00000000-0005-0000-0000-000039010000}"/>
    <cellStyle name="20 % – Poudarek1 2 2 6 13" xfId="4592" xr:uid="{00000000-0005-0000-0000-00003A010000}"/>
    <cellStyle name="20 % – Poudarek1 2 2 6 13 2" xfId="8862" xr:uid="{00000000-0005-0000-0000-00003B010000}"/>
    <cellStyle name="20 % – Poudarek1 2 2 6 13 3" xfId="12415" xr:uid="{00000000-0005-0000-0000-00003C010000}"/>
    <cellStyle name="20 % – Poudarek1 2 2 6 14" xfId="4818" xr:uid="{00000000-0005-0000-0000-00003D010000}"/>
    <cellStyle name="20 % – Poudarek1 2 2 6 14 2" xfId="9078" xr:uid="{00000000-0005-0000-0000-00003E010000}"/>
    <cellStyle name="20 % – Poudarek1 2 2 6 14 3" xfId="12629" xr:uid="{00000000-0005-0000-0000-00003F010000}"/>
    <cellStyle name="20 % – Poudarek1 2 2 6 15" xfId="5033" xr:uid="{00000000-0005-0000-0000-000040010000}"/>
    <cellStyle name="20 % – Poudarek1 2 2 6 15 2" xfId="9288" xr:uid="{00000000-0005-0000-0000-000041010000}"/>
    <cellStyle name="20 % – Poudarek1 2 2 6 15 3" xfId="12838" xr:uid="{00000000-0005-0000-0000-000042010000}"/>
    <cellStyle name="20 % – Poudarek1 2 2 6 16" xfId="5237" xr:uid="{00000000-0005-0000-0000-000043010000}"/>
    <cellStyle name="20 % – Poudarek1 2 2 6 16 2" xfId="9489" xr:uid="{00000000-0005-0000-0000-000044010000}"/>
    <cellStyle name="20 % – Poudarek1 2 2 6 16 3" xfId="13038" xr:uid="{00000000-0005-0000-0000-000045010000}"/>
    <cellStyle name="20 % – Poudarek1 2 2 6 17" xfId="5767" xr:uid="{00000000-0005-0000-0000-000046010000}"/>
    <cellStyle name="20 % – Poudarek1 2 2 6 18" xfId="5557" xr:uid="{00000000-0005-0000-0000-000047010000}"/>
    <cellStyle name="20 % – Poudarek1 2 2 6 2" xfId="1625" xr:uid="{00000000-0005-0000-0000-000048010000}"/>
    <cellStyle name="20 % – Poudarek1 2 2 6 2 2" xfId="6057" xr:uid="{00000000-0005-0000-0000-000049010000}"/>
    <cellStyle name="20 % – Poudarek1 2 2 6 2 3" xfId="9716" xr:uid="{00000000-0005-0000-0000-00004A010000}"/>
    <cellStyle name="20 % – Poudarek1 2 2 6 3" xfId="1757" xr:uid="{00000000-0005-0000-0000-00004B010000}"/>
    <cellStyle name="20 % – Poudarek1 2 2 6 3 2" xfId="6258" xr:uid="{00000000-0005-0000-0000-00004C010000}"/>
    <cellStyle name="20 % – Poudarek1 2 2 6 3 3" xfId="9916" xr:uid="{00000000-0005-0000-0000-00004D010000}"/>
    <cellStyle name="20 % – Poudarek1 2 2 6 4" xfId="2315" xr:uid="{00000000-0005-0000-0000-00004E010000}"/>
    <cellStyle name="20 % – Poudarek1 2 2 6 4 2" xfId="6727" xr:uid="{00000000-0005-0000-0000-00004F010000}"/>
    <cellStyle name="20 % – Poudarek1 2 2 6 4 3" xfId="10331" xr:uid="{00000000-0005-0000-0000-000050010000}"/>
    <cellStyle name="20 % – Poudarek1 2 2 6 5" xfId="2572" xr:uid="{00000000-0005-0000-0000-000051010000}"/>
    <cellStyle name="20 % – Poudarek1 2 2 6 5 2" xfId="6972" xr:uid="{00000000-0005-0000-0000-000052010000}"/>
    <cellStyle name="20 % – Poudarek1 2 2 6 5 3" xfId="10573" xr:uid="{00000000-0005-0000-0000-000053010000}"/>
    <cellStyle name="20 % – Poudarek1 2 2 6 6" xfId="2818" xr:uid="{00000000-0005-0000-0000-000054010000}"/>
    <cellStyle name="20 % – Poudarek1 2 2 6 6 2" xfId="7203" xr:uid="{00000000-0005-0000-0000-000055010000}"/>
    <cellStyle name="20 % – Poudarek1 2 2 6 6 3" xfId="10798" xr:uid="{00000000-0005-0000-0000-000056010000}"/>
    <cellStyle name="20 % – Poudarek1 2 2 6 7" xfId="3078" xr:uid="{00000000-0005-0000-0000-000057010000}"/>
    <cellStyle name="20 % – Poudarek1 2 2 6 7 2" xfId="7448" xr:uid="{00000000-0005-0000-0000-000058010000}"/>
    <cellStyle name="20 % – Poudarek1 2 2 6 7 3" xfId="11035" xr:uid="{00000000-0005-0000-0000-000059010000}"/>
    <cellStyle name="20 % – Poudarek1 2 2 6 8" xfId="3322" xr:uid="{00000000-0005-0000-0000-00005A010000}"/>
    <cellStyle name="20 % – Poudarek1 2 2 6 8 2" xfId="7676" xr:uid="{00000000-0005-0000-0000-00005B010000}"/>
    <cellStyle name="20 % – Poudarek1 2 2 6 8 3" xfId="11260" xr:uid="{00000000-0005-0000-0000-00005C010000}"/>
    <cellStyle name="20 % – Poudarek1 2 2 6 9" xfId="3553" xr:uid="{00000000-0005-0000-0000-00005D010000}"/>
    <cellStyle name="20 % – Poudarek1 2 2 6 9 2" xfId="7900" xr:uid="{00000000-0005-0000-0000-00005E010000}"/>
    <cellStyle name="20 % – Poudarek1 2 2 6 9 3" xfId="11477" xr:uid="{00000000-0005-0000-0000-00005F010000}"/>
    <cellStyle name="20 % – Poudarek1 2 2 7" xfId="1293" xr:uid="{00000000-0005-0000-0000-000060010000}"/>
    <cellStyle name="20 % – Poudarek1 2 2 7 2" xfId="5822" xr:uid="{00000000-0005-0000-0000-000061010000}"/>
    <cellStyle name="20 % – Poudarek1 2 2 7 3" xfId="5374" xr:uid="{00000000-0005-0000-0000-000062010000}"/>
    <cellStyle name="20 % – Poudarek1 2 2 8" xfId="1446" xr:uid="{00000000-0005-0000-0000-000063010000}"/>
    <cellStyle name="20 % – Poudarek1 2 2 8 2" xfId="5925" xr:uid="{00000000-0005-0000-0000-000064010000}"/>
    <cellStyle name="20 % – Poudarek1 2 2 8 3" xfId="9516" xr:uid="{00000000-0005-0000-0000-000065010000}"/>
    <cellStyle name="20 % – Poudarek1 2 2 9" xfId="1782" xr:uid="{00000000-0005-0000-0000-000066010000}"/>
    <cellStyle name="20 % – Poudarek1 2 2 9 2" xfId="6283" xr:uid="{00000000-0005-0000-0000-000067010000}"/>
    <cellStyle name="20 % – Poudarek1 2 2 9 3" xfId="9938" xr:uid="{00000000-0005-0000-0000-000068010000}"/>
    <cellStyle name="20 % – Poudarek1 2 20" xfId="3572" xr:uid="{00000000-0005-0000-0000-000069010000}"/>
    <cellStyle name="20 % – Poudarek1 2 20 2" xfId="7915" xr:uid="{00000000-0005-0000-0000-00006A010000}"/>
    <cellStyle name="20 % – Poudarek1 2 20 3" xfId="11492" xr:uid="{00000000-0005-0000-0000-00006B010000}"/>
    <cellStyle name="20 % – Poudarek1 2 21" xfId="3979" xr:uid="{00000000-0005-0000-0000-00006C010000}"/>
    <cellStyle name="20 % – Poudarek1 2 21 2" xfId="8266" xr:uid="{00000000-0005-0000-0000-00006D010000}"/>
    <cellStyle name="20 % – Poudarek1 2 21 3" xfId="11825" xr:uid="{00000000-0005-0000-0000-00006E010000}"/>
    <cellStyle name="20 % – Poudarek1 2 22" xfId="3643" xr:uid="{00000000-0005-0000-0000-00006F010000}"/>
    <cellStyle name="20 % – Poudarek1 2 22 2" xfId="7962" xr:uid="{00000000-0005-0000-0000-000070010000}"/>
    <cellStyle name="20 % – Poudarek1 2 22 3" xfId="11531" xr:uid="{00000000-0005-0000-0000-000071010000}"/>
    <cellStyle name="20 % – Poudarek1 2 23" xfId="3637" xr:uid="{00000000-0005-0000-0000-000072010000}"/>
    <cellStyle name="20 % – Poudarek1 2 23 2" xfId="7956" xr:uid="{00000000-0005-0000-0000-000073010000}"/>
    <cellStyle name="20 % – Poudarek1 2 23 3" xfId="11525" xr:uid="{00000000-0005-0000-0000-000074010000}"/>
    <cellStyle name="20 % – Poudarek1 2 24" xfId="5260" xr:uid="{00000000-0005-0000-0000-000075010000}"/>
    <cellStyle name="20 % – Poudarek1 2 25" xfId="7955" xr:uid="{00000000-0005-0000-0000-000076010000}"/>
    <cellStyle name="20 % – Poudarek1 2 26" xfId="13082" xr:uid="{00000000-0005-0000-0000-000077010000}"/>
    <cellStyle name="20 % – Poudarek1 2 27" xfId="13177" xr:uid="{00000000-0005-0000-0000-000078010000}"/>
    <cellStyle name="20 % – Poudarek1 2 28" xfId="1019" xr:uid="{00000000-0005-0000-0000-000079010000}"/>
    <cellStyle name="20 % – Poudarek1 2 29" xfId="13533" xr:uid="{00000000-0005-0000-0000-00007A010000}"/>
    <cellStyle name="20 % – Poudarek1 2 3" xfId="107" xr:uid="{00000000-0005-0000-0000-00007B010000}"/>
    <cellStyle name="20 % – Poudarek1 2 30" xfId="13669" xr:uid="{00000000-0005-0000-0000-00007C010000}"/>
    <cellStyle name="20 % – Poudarek1 2 31" xfId="14511" xr:uid="{00000000-0005-0000-0000-00007D010000}"/>
    <cellStyle name="20 % – Poudarek1 2 32" xfId="14149" xr:uid="{00000000-0005-0000-0000-00007E010000}"/>
    <cellStyle name="20 % – Poudarek1 2 4" xfId="573" xr:uid="{00000000-0005-0000-0000-00007F010000}"/>
    <cellStyle name="20 % – Poudarek1 2 4 10" xfId="3659" xr:uid="{00000000-0005-0000-0000-000080010000}"/>
    <cellStyle name="20 % – Poudarek1 2 4 10 2" xfId="7977" xr:uid="{00000000-0005-0000-0000-000081010000}"/>
    <cellStyle name="20 % – Poudarek1 2 4 10 3" xfId="11546" xr:uid="{00000000-0005-0000-0000-000082010000}"/>
    <cellStyle name="20 % – Poudarek1 2 4 11" xfId="3953" xr:uid="{00000000-0005-0000-0000-000083010000}"/>
    <cellStyle name="20 % – Poudarek1 2 4 11 2" xfId="8240" xr:uid="{00000000-0005-0000-0000-000084010000}"/>
    <cellStyle name="20 % – Poudarek1 2 4 11 3" xfId="11800" xr:uid="{00000000-0005-0000-0000-000085010000}"/>
    <cellStyle name="20 % – Poudarek1 2 4 12" xfId="4190" xr:uid="{00000000-0005-0000-0000-000086010000}"/>
    <cellStyle name="20 % – Poudarek1 2 4 12 2" xfId="8469" xr:uid="{00000000-0005-0000-0000-000087010000}"/>
    <cellStyle name="20 % – Poudarek1 2 4 12 3" xfId="12024" xr:uid="{00000000-0005-0000-0000-000088010000}"/>
    <cellStyle name="20 % – Poudarek1 2 4 13" xfId="4413" xr:uid="{00000000-0005-0000-0000-000089010000}"/>
    <cellStyle name="20 % – Poudarek1 2 4 13 2" xfId="8683" xr:uid="{00000000-0005-0000-0000-00008A010000}"/>
    <cellStyle name="20 % – Poudarek1 2 4 13 3" xfId="12237" xr:uid="{00000000-0005-0000-0000-00008B010000}"/>
    <cellStyle name="20 % – Poudarek1 2 4 14" xfId="4642" xr:uid="{00000000-0005-0000-0000-00008C010000}"/>
    <cellStyle name="20 % – Poudarek1 2 4 14 2" xfId="8902" xr:uid="{00000000-0005-0000-0000-00008D010000}"/>
    <cellStyle name="20 % – Poudarek1 2 4 14 3" xfId="12453" xr:uid="{00000000-0005-0000-0000-00008E010000}"/>
    <cellStyle name="20 % – Poudarek1 2 4 15" xfId="4857" xr:uid="{00000000-0005-0000-0000-00008F010000}"/>
    <cellStyle name="20 % – Poudarek1 2 4 15 2" xfId="9112" xr:uid="{00000000-0005-0000-0000-000090010000}"/>
    <cellStyle name="20 % – Poudarek1 2 4 15 3" xfId="12662" xr:uid="{00000000-0005-0000-0000-000091010000}"/>
    <cellStyle name="20 % – Poudarek1 2 4 16" xfId="5061" xr:uid="{00000000-0005-0000-0000-000092010000}"/>
    <cellStyle name="20 % – Poudarek1 2 4 16 2" xfId="9313" xr:uid="{00000000-0005-0000-0000-000093010000}"/>
    <cellStyle name="20 % – Poudarek1 2 4 16 3" xfId="12862" xr:uid="{00000000-0005-0000-0000-000094010000}"/>
    <cellStyle name="20 % – Poudarek1 2 4 17" xfId="5591" xr:uid="{00000000-0005-0000-0000-000095010000}"/>
    <cellStyle name="20 % – Poudarek1 2 4 18" xfId="6366" xr:uid="{00000000-0005-0000-0000-000096010000}"/>
    <cellStyle name="20 % – Poudarek1 2 4 19" xfId="896" xr:uid="{00000000-0005-0000-0000-000097010000}"/>
    <cellStyle name="20 % – Poudarek1 2 4 2" xfId="749" xr:uid="{00000000-0005-0000-0000-000098010000}"/>
    <cellStyle name="20 % – Poudarek1 2 4 2 2" xfId="1467" xr:uid="{00000000-0005-0000-0000-000099010000}"/>
    <cellStyle name="20 % – Poudarek1 2 4 2 3" xfId="9538" xr:uid="{00000000-0005-0000-0000-00009A010000}"/>
    <cellStyle name="20 % – Poudarek1 2 4 2 4" xfId="13311" xr:uid="{00000000-0005-0000-0000-00009B010000}"/>
    <cellStyle name="20 % – Poudarek1 2 4 2 5" xfId="14305" xr:uid="{00000000-0005-0000-0000-00009C010000}"/>
    <cellStyle name="20 % – Poudarek1 2 4 2 6" xfId="14484" xr:uid="{00000000-0005-0000-0000-00009D010000}"/>
    <cellStyle name="20 % – Poudarek1 2 4 2 7" xfId="14209" xr:uid="{00000000-0005-0000-0000-00009E010000}"/>
    <cellStyle name="20 % – Poudarek1 2 4 2 8" xfId="14058" xr:uid="{00000000-0005-0000-0000-00009F010000}"/>
    <cellStyle name="20 % – Poudarek1 2 4 20" xfId="13577" xr:uid="{00000000-0005-0000-0000-0000A0010000}"/>
    <cellStyle name="20 % – Poudarek1 2 4 21" xfId="14050" xr:uid="{00000000-0005-0000-0000-0000A1010000}"/>
    <cellStyle name="20 % – Poudarek1 2 4 22" xfId="14221" xr:uid="{00000000-0005-0000-0000-0000A2010000}"/>
    <cellStyle name="20 % – Poudarek1 2 4 23" xfId="13830" xr:uid="{00000000-0005-0000-0000-0000A3010000}"/>
    <cellStyle name="20 % – Poudarek1 2 4 3" xfId="1080" xr:uid="{00000000-0005-0000-0000-0000A4010000}"/>
    <cellStyle name="20 % – Poudarek1 2 4 3 2" xfId="6082" xr:uid="{00000000-0005-0000-0000-0000A5010000}"/>
    <cellStyle name="20 % – Poudarek1 2 4 3 3" xfId="9740" xr:uid="{00000000-0005-0000-0000-0000A6010000}"/>
    <cellStyle name="20 % – Poudarek1 2 4 4" xfId="2136" xr:uid="{00000000-0005-0000-0000-0000A7010000}"/>
    <cellStyle name="20 % – Poudarek1 2 4 4 2" xfId="6548" xr:uid="{00000000-0005-0000-0000-0000A8010000}"/>
    <cellStyle name="20 % – Poudarek1 2 4 4 3" xfId="10155" xr:uid="{00000000-0005-0000-0000-0000A9010000}"/>
    <cellStyle name="20 % – Poudarek1 2 4 5" xfId="2392" xr:uid="{00000000-0005-0000-0000-0000AA010000}"/>
    <cellStyle name="20 % – Poudarek1 2 4 5 2" xfId="6792" xr:uid="{00000000-0005-0000-0000-0000AB010000}"/>
    <cellStyle name="20 % – Poudarek1 2 4 5 3" xfId="10393" xr:uid="{00000000-0005-0000-0000-0000AC010000}"/>
    <cellStyle name="20 % – Poudarek1 2 4 6" xfId="2636" xr:uid="{00000000-0005-0000-0000-0000AD010000}"/>
    <cellStyle name="20 % – Poudarek1 2 4 6 2" xfId="7021" xr:uid="{00000000-0005-0000-0000-0000AE010000}"/>
    <cellStyle name="20 % – Poudarek1 2 4 6 3" xfId="10616" xr:uid="{00000000-0005-0000-0000-0000AF010000}"/>
    <cellStyle name="20 % – Poudarek1 2 4 7" xfId="2899" xr:uid="{00000000-0005-0000-0000-0000B0010000}"/>
    <cellStyle name="20 % – Poudarek1 2 4 7 2" xfId="7269" xr:uid="{00000000-0005-0000-0000-0000B1010000}"/>
    <cellStyle name="20 % – Poudarek1 2 4 7 3" xfId="10857" xr:uid="{00000000-0005-0000-0000-0000B2010000}"/>
    <cellStyle name="20 % – Poudarek1 2 4 8" xfId="3143" xr:uid="{00000000-0005-0000-0000-0000B3010000}"/>
    <cellStyle name="20 % – Poudarek1 2 4 8 2" xfId="7500" xr:uid="{00000000-0005-0000-0000-0000B4010000}"/>
    <cellStyle name="20 % – Poudarek1 2 4 8 3" xfId="11084" xr:uid="{00000000-0005-0000-0000-0000B5010000}"/>
    <cellStyle name="20 % – Poudarek1 2 4 9" xfId="3371" xr:uid="{00000000-0005-0000-0000-0000B6010000}"/>
    <cellStyle name="20 % – Poudarek1 2 4 9 2" xfId="7718" xr:uid="{00000000-0005-0000-0000-0000B7010000}"/>
    <cellStyle name="20 % – Poudarek1 2 4 9 3" xfId="11295" xr:uid="{00000000-0005-0000-0000-0000B8010000}"/>
    <cellStyle name="20 % – Poudarek1 2 5" xfId="686" xr:uid="{00000000-0005-0000-0000-0000B9010000}"/>
    <cellStyle name="20 % – Poudarek1 2 5 10" xfId="3680" xr:uid="{00000000-0005-0000-0000-0000BA010000}"/>
    <cellStyle name="20 % – Poudarek1 2 5 10 2" xfId="7998" xr:uid="{00000000-0005-0000-0000-0000BB010000}"/>
    <cellStyle name="20 % – Poudarek1 2 5 10 3" xfId="11567" xr:uid="{00000000-0005-0000-0000-0000BC010000}"/>
    <cellStyle name="20 % – Poudarek1 2 5 11" xfId="3974" xr:uid="{00000000-0005-0000-0000-0000BD010000}"/>
    <cellStyle name="20 % – Poudarek1 2 5 11 2" xfId="8261" xr:uid="{00000000-0005-0000-0000-0000BE010000}"/>
    <cellStyle name="20 % – Poudarek1 2 5 11 3" xfId="11821" xr:uid="{00000000-0005-0000-0000-0000BF010000}"/>
    <cellStyle name="20 % – Poudarek1 2 5 12" xfId="4211" xr:uid="{00000000-0005-0000-0000-0000C0010000}"/>
    <cellStyle name="20 % – Poudarek1 2 5 12 2" xfId="8490" xr:uid="{00000000-0005-0000-0000-0000C1010000}"/>
    <cellStyle name="20 % – Poudarek1 2 5 12 3" xfId="12045" xr:uid="{00000000-0005-0000-0000-0000C2010000}"/>
    <cellStyle name="20 % – Poudarek1 2 5 13" xfId="4434" xr:uid="{00000000-0005-0000-0000-0000C3010000}"/>
    <cellStyle name="20 % – Poudarek1 2 5 13 2" xfId="8704" xr:uid="{00000000-0005-0000-0000-0000C4010000}"/>
    <cellStyle name="20 % – Poudarek1 2 5 13 3" xfId="12258" xr:uid="{00000000-0005-0000-0000-0000C5010000}"/>
    <cellStyle name="20 % – Poudarek1 2 5 14" xfId="4663" xr:uid="{00000000-0005-0000-0000-0000C6010000}"/>
    <cellStyle name="20 % – Poudarek1 2 5 14 2" xfId="8923" xr:uid="{00000000-0005-0000-0000-0000C7010000}"/>
    <cellStyle name="20 % – Poudarek1 2 5 14 3" xfId="12474" xr:uid="{00000000-0005-0000-0000-0000C8010000}"/>
    <cellStyle name="20 % – Poudarek1 2 5 15" xfId="4878" xr:uid="{00000000-0005-0000-0000-0000C9010000}"/>
    <cellStyle name="20 % – Poudarek1 2 5 15 2" xfId="9133" xr:uid="{00000000-0005-0000-0000-0000CA010000}"/>
    <cellStyle name="20 % – Poudarek1 2 5 15 3" xfId="12683" xr:uid="{00000000-0005-0000-0000-0000CB010000}"/>
    <cellStyle name="20 % – Poudarek1 2 5 16" xfId="5082" xr:uid="{00000000-0005-0000-0000-0000CC010000}"/>
    <cellStyle name="20 % – Poudarek1 2 5 16 2" xfId="9334" xr:uid="{00000000-0005-0000-0000-0000CD010000}"/>
    <cellStyle name="20 % – Poudarek1 2 5 16 3" xfId="12883" xr:uid="{00000000-0005-0000-0000-0000CE010000}"/>
    <cellStyle name="20 % – Poudarek1 2 5 17" xfId="5612" xr:uid="{00000000-0005-0000-0000-0000CF010000}"/>
    <cellStyle name="20 % – Poudarek1 2 5 18" xfId="5455" xr:uid="{00000000-0005-0000-0000-0000D0010000}"/>
    <cellStyle name="20 % – Poudarek1 2 5 19" xfId="953" xr:uid="{00000000-0005-0000-0000-0000D1010000}"/>
    <cellStyle name="20 % – Poudarek1 2 5 2" xfId="862" xr:uid="{00000000-0005-0000-0000-0000D2010000}"/>
    <cellStyle name="20 % – Poudarek1 2 5 2 2" xfId="1488" xr:uid="{00000000-0005-0000-0000-0000D3010000}"/>
    <cellStyle name="20 % – Poudarek1 2 5 2 3" xfId="9559" xr:uid="{00000000-0005-0000-0000-0000D4010000}"/>
    <cellStyle name="20 % – Poudarek1 2 5 2 4" xfId="13332" xr:uid="{00000000-0005-0000-0000-0000D5010000}"/>
    <cellStyle name="20 % – Poudarek1 2 5 2 5" xfId="13703" xr:uid="{00000000-0005-0000-0000-0000D6010000}"/>
    <cellStyle name="20 % – Poudarek1 2 5 2 6" xfId="14054" xr:uid="{00000000-0005-0000-0000-0000D7010000}"/>
    <cellStyle name="20 % – Poudarek1 2 5 2 7" xfId="13596" xr:uid="{00000000-0005-0000-0000-0000D8010000}"/>
    <cellStyle name="20 % – Poudarek1 2 5 2 8" xfId="14202" xr:uid="{00000000-0005-0000-0000-0000D9010000}"/>
    <cellStyle name="20 % – Poudarek1 2 5 20" xfId="14622" xr:uid="{00000000-0005-0000-0000-0000DA010000}"/>
    <cellStyle name="20 % – Poudarek1 2 5 21" xfId="14574" xr:uid="{00000000-0005-0000-0000-0000DB010000}"/>
    <cellStyle name="20 % – Poudarek1 2 5 22" xfId="14706" xr:uid="{00000000-0005-0000-0000-0000DC010000}"/>
    <cellStyle name="20 % – Poudarek1 2 5 23" xfId="13810" xr:uid="{00000000-0005-0000-0000-0000DD010000}"/>
    <cellStyle name="20 % – Poudarek1 2 5 3" xfId="1101" xr:uid="{00000000-0005-0000-0000-0000DE010000}"/>
    <cellStyle name="20 % – Poudarek1 2 5 3 2" xfId="6103" xr:uid="{00000000-0005-0000-0000-0000DF010000}"/>
    <cellStyle name="20 % – Poudarek1 2 5 3 3" xfId="9761" xr:uid="{00000000-0005-0000-0000-0000E0010000}"/>
    <cellStyle name="20 % – Poudarek1 2 5 4" xfId="2157" xr:uid="{00000000-0005-0000-0000-0000E1010000}"/>
    <cellStyle name="20 % – Poudarek1 2 5 4 2" xfId="6569" xr:uid="{00000000-0005-0000-0000-0000E2010000}"/>
    <cellStyle name="20 % – Poudarek1 2 5 4 3" xfId="10176" xr:uid="{00000000-0005-0000-0000-0000E3010000}"/>
    <cellStyle name="20 % – Poudarek1 2 5 5" xfId="2413" xr:uid="{00000000-0005-0000-0000-0000E4010000}"/>
    <cellStyle name="20 % – Poudarek1 2 5 5 2" xfId="6813" xr:uid="{00000000-0005-0000-0000-0000E5010000}"/>
    <cellStyle name="20 % – Poudarek1 2 5 5 3" xfId="10414" xr:uid="{00000000-0005-0000-0000-0000E6010000}"/>
    <cellStyle name="20 % – Poudarek1 2 5 6" xfId="2657" xr:uid="{00000000-0005-0000-0000-0000E7010000}"/>
    <cellStyle name="20 % – Poudarek1 2 5 6 2" xfId="7042" xr:uid="{00000000-0005-0000-0000-0000E8010000}"/>
    <cellStyle name="20 % – Poudarek1 2 5 6 3" xfId="10637" xr:uid="{00000000-0005-0000-0000-0000E9010000}"/>
    <cellStyle name="20 % – Poudarek1 2 5 7" xfId="2920" xr:uid="{00000000-0005-0000-0000-0000EA010000}"/>
    <cellStyle name="20 % – Poudarek1 2 5 7 2" xfId="7290" xr:uid="{00000000-0005-0000-0000-0000EB010000}"/>
    <cellStyle name="20 % – Poudarek1 2 5 7 3" xfId="10878" xr:uid="{00000000-0005-0000-0000-0000EC010000}"/>
    <cellStyle name="20 % – Poudarek1 2 5 8" xfId="3164" xr:uid="{00000000-0005-0000-0000-0000ED010000}"/>
    <cellStyle name="20 % – Poudarek1 2 5 8 2" xfId="7521" xr:uid="{00000000-0005-0000-0000-0000EE010000}"/>
    <cellStyle name="20 % – Poudarek1 2 5 8 3" xfId="11105" xr:uid="{00000000-0005-0000-0000-0000EF010000}"/>
    <cellStyle name="20 % – Poudarek1 2 5 9" xfId="3392" xr:uid="{00000000-0005-0000-0000-0000F0010000}"/>
    <cellStyle name="20 % – Poudarek1 2 5 9 2" xfId="7739" xr:uid="{00000000-0005-0000-0000-0000F1010000}"/>
    <cellStyle name="20 % – Poudarek1 2 5 9 3" xfId="11316" xr:uid="{00000000-0005-0000-0000-0000F2010000}"/>
    <cellStyle name="20 % – Poudarek1 2 6" xfId="691" xr:uid="{00000000-0005-0000-0000-0000F3010000}"/>
    <cellStyle name="20 % – Poudarek1 2 6 10" xfId="3745" xr:uid="{00000000-0005-0000-0000-0000F4010000}"/>
    <cellStyle name="20 % – Poudarek1 2 6 10 2" xfId="8062" xr:uid="{00000000-0005-0000-0000-0000F5010000}"/>
    <cellStyle name="20 % – Poudarek1 2 6 10 3" xfId="11630" xr:uid="{00000000-0005-0000-0000-0000F6010000}"/>
    <cellStyle name="20 % – Poudarek1 2 6 11" xfId="4038" xr:uid="{00000000-0005-0000-0000-0000F7010000}"/>
    <cellStyle name="20 % – Poudarek1 2 6 11 2" xfId="8325" xr:uid="{00000000-0005-0000-0000-0000F8010000}"/>
    <cellStyle name="20 % – Poudarek1 2 6 11 3" xfId="11884" xr:uid="{00000000-0005-0000-0000-0000F9010000}"/>
    <cellStyle name="20 % – Poudarek1 2 6 12" xfId="4275" xr:uid="{00000000-0005-0000-0000-0000FA010000}"/>
    <cellStyle name="20 % – Poudarek1 2 6 12 2" xfId="8552" xr:uid="{00000000-0005-0000-0000-0000FB010000}"/>
    <cellStyle name="20 % – Poudarek1 2 6 12 3" xfId="12107" xr:uid="{00000000-0005-0000-0000-0000FC010000}"/>
    <cellStyle name="20 % – Poudarek1 2 6 13" xfId="4499" xr:uid="{00000000-0005-0000-0000-0000FD010000}"/>
    <cellStyle name="20 % – Poudarek1 2 6 13 2" xfId="8769" xr:uid="{00000000-0005-0000-0000-0000FE010000}"/>
    <cellStyle name="20 % – Poudarek1 2 6 13 3" xfId="12322" xr:uid="{00000000-0005-0000-0000-0000FF010000}"/>
    <cellStyle name="20 % – Poudarek1 2 6 14" xfId="4725" xr:uid="{00000000-0005-0000-0000-000000020000}"/>
    <cellStyle name="20 % – Poudarek1 2 6 14 2" xfId="8985" xr:uid="{00000000-0005-0000-0000-000001020000}"/>
    <cellStyle name="20 % – Poudarek1 2 6 14 3" xfId="12536" xr:uid="{00000000-0005-0000-0000-000002020000}"/>
    <cellStyle name="20 % – Poudarek1 2 6 15" xfId="4940" xr:uid="{00000000-0005-0000-0000-000003020000}"/>
    <cellStyle name="20 % – Poudarek1 2 6 15 2" xfId="9195" xr:uid="{00000000-0005-0000-0000-000004020000}"/>
    <cellStyle name="20 % – Poudarek1 2 6 15 3" xfId="12745" xr:uid="{00000000-0005-0000-0000-000005020000}"/>
    <cellStyle name="20 % – Poudarek1 2 6 16" xfId="5144" xr:uid="{00000000-0005-0000-0000-000006020000}"/>
    <cellStyle name="20 % – Poudarek1 2 6 16 2" xfId="9396" xr:uid="{00000000-0005-0000-0000-000007020000}"/>
    <cellStyle name="20 % – Poudarek1 2 6 16 3" xfId="12945" xr:uid="{00000000-0005-0000-0000-000008020000}"/>
    <cellStyle name="20 % – Poudarek1 2 6 17" xfId="5674" xr:uid="{00000000-0005-0000-0000-000009020000}"/>
    <cellStyle name="20 % – Poudarek1 2 6 18" xfId="5840" xr:uid="{00000000-0005-0000-0000-00000A020000}"/>
    <cellStyle name="20 % – Poudarek1 2 6 19" xfId="1654" xr:uid="{00000000-0005-0000-0000-00000B020000}"/>
    <cellStyle name="20 % – Poudarek1 2 6 2" xfId="867" xr:uid="{00000000-0005-0000-0000-00000C020000}"/>
    <cellStyle name="20 % – Poudarek1 2 6 2 2" xfId="1551" xr:uid="{00000000-0005-0000-0000-00000D020000}"/>
    <cellStyle name="20 % – Poudarek1 2 6 2 3" xfId="9623" xr:uid="{00000000-0005-0000-0000-00000E020000}"/>
    <cellStyle name="20 % – Poudarek1 2 6 2 4" xfId="13387" xr:uid="{00000000-0005-0000-0000-00000F020000}"/>
    <cellStyle name="20 % – Poudarek1 2 6 2 5" xfId="13510" xr:uid="{00000000-0005-0000-0000-000010020000}"/>
    <cellStyle name="20 % – Poudarek1 2 6 2 6" xfId="14180" xr:uid="{00000000-0005-0000-0000-000011020000}"/>
    <cellStyle name="20 % – Poudarek1 2 6 2 7" xfId="13841" xr:uid="{00000000-0005-0000-0000-000012020000}"/>
    <cellStyle name="20 % – Poudarek1 2 6 2 8" xfId="13840" xr:uid="{00000000-0005-0000-0000-000013020000}"/>
    <cellStyle name="20 % – Poudarek1 2 6 20" xfId="13623" xr:uid="{00000000-0005-0000-0000-000014020000}"/>
    <cellStyle name="20 % – Poudarek1 2 6 21" xfId="14183" xr:uid="{00000000-0005-0000-0000-000015020000}"/>
    <cellStyle name="20 % – Poudarek1 2 6 22" xfId="14681" xr:uid="{00000000-0005-0000-0000-000016020000}"/>
    <cellStyle name="20 % – Poudarek1 2 6 23" xfId="13712" xr:uid="{00000000-0005-0000-0000-000017020000}"/>
    <cellStyle name="20 % – Poudarek1 2 6 3" xfId="1163" xr:uid="{00000000-0005-0000-0000-000018020000}"/>
    <cellStyle name="20 % – Poudarek1 2 6 3 2" xfId="6165" xr:uid="{00000000-0005-0000-0000-000019020000}"/>
    <cellStyle name="20 % – Poudarek1 2 6 3 3" xfId="9823" xr:uid="{00000000-0005-0000-0000-00001A020000}"/>
    <cellStyle name="20 % – Poudarek1 2 6 4" xfId="2222" xr:uid="{00000000-0005-0000-0000-00001B020000}"/>
    <cellStyle name="20 % – Poudarek1 2 6 4 2" xfId="6634" xr:uid="{00000000-0005-0000-0000-00001C020000}"/>
    <cellStyle name="20 % – Poudarek1 2 6 4 3" xfId="10238" xr:uid="{00000000-0005-0000-0000-00001D020000}"/>
    <cellStyle name="20 % – Poudarek1 2 6 5" xfId="2478" xr:uid="{00000000-0005-0000-0000-00001E020000}"/>
    <cellStyle name="20 % – Poudarek1 2 6 5 2" xfId="6878" xr:uid="{00000000-0005-0000-0000-00001F020000}"/>
    <cellStyle name="20 % – Poudarek1 2 6 5 3" xfId="10479" xr:uid="{00000000-0005-0000-0000-000020020000}"/>
    <cellStyle name="20 % – Poudarek1 2 6 6" xfId="2723" xr:uid="{00000000-0005-0000-0000-000021020000}"/>
    <cellStyle name="20 % – Poudarek1 2 6 6 2" xfId="7108" xr:uid="{00000000-0005-0000-0000-000022020000}"/>
    <cellStyle name="20 % – Poudarek1 2 6 6 3" xfId="10703" xr:uid="{00000000-0005-0000-0000-000023020000}"/>
    <cellStyle name="20 % – Poudarek1 2 6 7" xfId="2984" xr:uid="{00000000-0005-0000-0000-000024020000}"/>
    <cellStyle name="20 % – Poudarek1 2 6 7 2" xfId="7354" xr:uid="{00000000-0005-0000-0000-000025020000}"/>
    <cellStyle name="20 % – Poudarek1 2 6 7 3" xfId="10941" xr:uid="{00000000-0005-0000-0000-000026020000}"/>
    <cellStyle name="20 % – Poudarek1 2 6 8" xfId="3227" xr:uid="{00000000-0005-0000-0000-000027020000}"/>
    <cellStyle name="20 % – Poudarek1 2 6 8 2" xfId="7583" xr:uid="{00000000-0005-0000-0000-000028020000}"/>
    <cellStyle name="20 % – Poudarek1 2 6 8 3" xfId="11167" xr:uid="{00000000-0005-0000-0000-000029020000}"/>
    <cellStyle name="20 % – Poudarek1 2 6 9" xfId="3458" xr:uid="{00000000-0005-0000-0000-00002A020000}"/>
    <cellStyle name="20 % – Poudarek1 2 6 9 2" xfId="7805" xr:uid="{00000000-0005-0000-0000-00002B020000}"/>
    <cellStyle name="20 % – Poudarek1 2 6 9 3" xfId="11382" xr:uid="{00000000-0005-0000-0000-00002C020000}"/>
    <cellStyle name="20 % – Poudarek1 2 7" xfId="704" xr:uid="{00000000-0005-0000-0000-00002D020000}"/>
    <cellStyle name="20 % – Poudarek1 2 7 10" xfId="3774" xr:uid="{00000000-0005-0000-0000-00002E020000}"/>
    <cellStyle name="20 % – Poudarek1 2 7 10 2" xfId="8091" xr:uid="{00000000-0005-0000-0000-00002F020000}"/>
    <cellStyle name="20 % – Poudarek1 2 7 10 3" xfId="11659" xr:uid="{00000000-0005-0000-0000-000030020000}"/>
    <cellStyle name="20 % – Poudarek1 2 7 11" xfId="4067" xr:uid="{00000000-0005-0000-0000-000031020000}"/>
    <cellStyle name="20 % – Poudarek1 2 7 11 2" xfId="8354" xr:uid="{00000000-0005-0000-0000-000032020000}"/>
    <cellStyle name="20 % – Poudarek1 2 7 11 3" xfId="11913" xr:uid="{00000000-0005-0000-0000-000033020000}"/>
    <cellStyle name="20 % – Poudarek1 2 7 12" xfId="4304" xr:uid="{00000000-0005-0000-0000-000034020000}"/>
    <cellStyle name="20 % – Poudarek1 2 7 12 2" xfId="8581" xr:uid="{00000000-0005-0000-0000-000035020000}"/>
    <cellStyle name="20 % – Poudarek1 2 7 12 3" xfId="12136" xr:uid="{00000000-0005-0000-0000-000036020000}"/>
    <cellStyle name="20 % – Poudarek1 2 7 13" xfId="4528" xr:uid="{00000000-0005-0000-0000-000037020000}"/>
    <cellStyle name="20 % – Poudarek1 2 7 13 2" xfId="8798" xr:uid="{00000000-0005-0000-0000-000038020000}"/>
    <cellStyle name="20 % – Poudarek1 2 7 13 3" xfId="12351" xr:uid="{00000000-0005-0000-0000-000039020000}"/>
    <cellStyle name="20 % – Poudarek1 2 7 14" xfId="4754" xr:uid="{00000000-0005-0000-0000-00003A020000}"/>
    <cellStyle name="20 % – Poudarek1 2 7 14 2" xfId="9014" xr:uid="{00000000-0005-0000-0000-00003B020000}"/>
    <cellStyle name="20 % – Poudarek1 2 7 14 3" xfId="12565" xr:uid="{00000000-0005-0000-0000-00003C020000}"/>
    <cellStyle name="20 % – Poudarek1 2 7 15" xfId="4969" xr:uid="{00000000-0005-0000-0000-00003D020000}"/>
    <cellStyle name="20 % – Poudarek1 2 7 15 2" xfId="9224" xr:uid="{00000000-0005-0000-0000-00003E020000}"/>
    <cellStyle name="20 % – Poudarek1 2 7 15 3" xfId="12774" xr:uid="{00000000-0005-0000-0000-00003F020000}"/>
    <cellStyle name="20 % – Poudarek1 2 7 16" xfId="5173" xr:uid="{00000000-0005-0000-0000-000040020000}"/>
    <cellStyle name="20 % – Poudarek1 2 7 16 2" xfId="9425" xr:uid="{00000000-0005-0000-0000-000041020000}"/>
    <cellStyle name="20 % – Poudarek1 2 7 16 3" xfId="12974" xr:uid="{00000000-0005-0000-0000-000042020000}"/>
    <cellStyle name="20 % – Poudarek1 2 7 17" xfId="5703" xr:uid="{00000000-0005-0000-0000-000043020000}"/>
    <cellStyle name="20 % – Poudarek1 2 7 18" xfId="6363" xr:uid="{00000000-0005-0000-0000-000044020000}"/>
    <cellStyle name="20 % – Poudarek1 2 7 19" xfId="5957" xr:uid="{00000000-0005-0000-0000-000045020000}"/>
    <cellStyle name="20 % – Poudarek1 2 7 2" xfId="1190" xr:uid="{00000000-0005-0000-0000-000046020000}"/>
    <cellStyle name="20 % – Poudarek1 2 7 2 2" xfId="6004" xr:uid="{00000000-0005-0000-0000-000047020000}"/>
    <cellStyle name="20 % – Poudarek1 2 7 2 3" xfId="9652" xr:uid="{00000000-0005-0000-0000-000048020000}"/>
    <cellStyle name="20 % – Poudarek1 2 7 20" xfId="14586" xr:uid="{00000000-0005-0000-0000-000049020000}"/>
    <cellStyle name="20 % – Poudarek1 2 7 21" xfId="14104" xr:uid="{00000000-0005-0000-0000-00004A020000}"/>
    <cellStyle name="20 % – Poudarek1 2 7 22" xfId="14337" xr:uid="{00000000-0005-0000-0000-00004B020000}"/>
    <cellStyle name="20 % – Poudarek1 2 7 23" xfId="14361" xr:uid="{00000000-0005-0000-0000-00004C020000}"/>
    <cellStyle name="20 % – Poudarek1 2 7 3" xfId="1706" xr:uid="{00000000-0005-0000-0000-00004D020000}"/>
    <cellStyle name="20 % – Poudarek1 2 7 3 2" xfId="6194" xr:uid="{00000000-0005-0000-0000-00004E020000}"/>
    <cellStyle name="20 % – Poudarek1 2 7 3 3" xfId="9852" xr:uid="{00000000-0005-0000-0000-00004F020000}"/>
    <cellStyle name="20 % – Poudarek1 2 7 4" xfId="2251" xr:uid="{00000000-0005-0000-0000-000050020000}"/>
    <cellStyle name="20 % – Poudarek1 2 7 4 2" xfId="6663" xr:uid="{00000000-0005-0000-0000-000051020000}"/>
    <cellStyle name="20 % – Poudarek1 2 7 4 3" xfId="10267" xr:uid="{00000000-0005-0000-0000-000052020000}"/>
    <cellStyle name="20 % – Poudarek1 2 7 5" xfId="2507" xr:uid="{00000000-0005-0000-0000-000053020000}"/>
    <cellStyle name="20 % – Poudarek1 2 7 5 2" xfId="6907" xr:uid="{00000000-0005-0000-0000-000054020000}"/>
    <cellStyle name="20 % – Poudarek1 2 7 5 3" xfId="10508" xr:uid="{00000000-0005-0000-0000-000055020000}"/>
    <cellStyle name="20 % – Poudarek1 2 7 6" xfId="2752" xr:uid="{00000000-0005-0000-0000-000056020000}"/>
    <cellStyle name="20 % – Poudarek1 2 7 6 2" xfId="7137" xr:uid="{00000000-0005-0000-0000-000057020000}"/>
    <cellStyle name="20 % – Poudarek1 2 7 6 3" xfId="10732" xr:uid="{00000000-0005-0000-0000-000058020000}"/>
    <cellStyle name="20 % – Poudarek1 2 7 7" xfId="3013" xr:uid="{00000000-0005-0000-0000-000059020000}"/>
    <cellStyle name="20 % – Poudarek1 2 7 7 2" xfId="7383" xr:uid="{00000000-0005-0000-0000-00005A020000}"/>
    <cellStyle name="20 % – Poudarek1 2 7 7 3" xfId="10970" xr:uid="{00000000-0005-0000-0000-00005B020000}"/>
    <cellStyle name="20 % – Poudarek1 2 7 8" xfId="3256" xr:uid="{00000000-0005-0000-0000-00005C020000}"/>
    <cellStyle name="20 % – Poudarek1 2 7 8 2" xfId="7612" xr:uid="{00000000-0005-0000-0000-00005D020000}"/>
    <cellStyle name="20 % – Poudarek1 2 7 8 3" xfId="11196" xr:uid="{00000000-0005-0000-0000-00005E020000}"/>
    <cellStyle name="20 % – Poudarek1 2 7 9" xfId="3487" xr:uid="{00000000-0005-0000-0000-00005F020000}"/>
    <cellStyle name="20 % – Poudarek1 2 7 9 2" xfId="7834" xr:uid="{00000000-0005-0000-0000-000060020000}"/>
    <cellStyle name="20 % – Poudarek1 2 7 9 3" xfId="11411" xr:uid="{00000000-0005-0000-0000-000061020000}"/>
    <cellStyle name="20 % – Poudarek1 2 8" xfId="881" xr:uid="{00000000-0005-0000-0000-000062020000}"/>
    <cellStyle name="20 % – Poudarek1 2 8 10" xfId="3808" xr:uid="{00000000-0005-0000-0000-000063020000}"/>
    <cellStyle name="20 % – Poudarek1 2 8 10 2" xfId="8124" xr:uid="{00000000-0005-0000-0000-000064020000}"/>
    <cellStyle name="20 % – Poudarek1 2 8 10 3" xfId="11692" xr:uid="{00000000-0005-0000-0000-000065020000}"/>
    <cellStyle name="20 % – Poudarek1 2 8 11" xfId="4100" xr:uid="{00000000-0005-0000-0000-000066020000}"/>
    <cellStyle name="20 % – Poudarek1 2 8 11 2" xfId="8387" xr:uid="{00000000-0005-0000-0000-000067020000}"/>
    <cellStyle name="20 % – Poudarek1 2 8 11 3" xfId="11946" xr:uid="{00000000-0005-0000-0000-000068020000}"/>
    <cellStyle name="20 % – Poudarek1 2 8 12" xfId="4337" xr:uid="{00000000-0005-0000-0000-000069020000}"/>
    <cellStyle name="20 % – Poudarek1 2 8 12 2" xfId="8614" xr:uid="{00000000-0005-0000-0000-00006A020000}"/>
    <cellStyle name="20 % – Poudarek1 2 8 12 3" xfId="12169" xr:uid="{00000000-0005-0000-0000-00006B020000}"/>
    <cellStyle name="20 % – Poudarek1 2 8 13" xfId="4561" xr:uid="{00000000-0005-0000-0000-00006C020000}"/>
    <cellStyle name="20 % – Poudarek1 2 8 13 2" xfId="8831" xr:uid="{00000000-0005-0000-0000-00006D020000}"/>
    <cellStyle name="20 % – Poudarek1 2 8 13 3" xfId="12384" xr:uid="{00000000-0005-0000-0000-00006E020000}"/>
    <cellStyle name="20 % – Poudarek1 2 8 14" xfId="4787" xr:uid="{00000000-0005-0000-0000-00006F020000}"/>
    <cellStyle name="20 % – Poudarek1 2 8 14 2" xfId="9047" xr:uid="{00000000-0005-0000-0000-000070020000}"/>
    <cellStyle name="20 % – Poudarek1 2 8 14 3" xfId="12598" xr:uid="{00000000-0005-0000-0000-000071020000}"/>
    <cellStyle name="20 % – Poudarek1 2 8 15" xfId="5002" xr:uid="{00000000-0005-0000-0000-000072020000}"/>
    <cellStyle name="20 % – Poudarek1 2 8 15 2" xfId="9257" xr:uid="{00000000-0005-0000-0000-000073020000}"/>
    <cellStyle name="20 % – Poudarek1 2 8 15 3" xfId="12807" xr:uid="{00000000-0005-0000-0000-000074020000}"/>
    <cellStyle name="20 % – Poudarek1 2 8 16" xfId="5206" xr:uid="{00000000-0005-0000-0000-000075020000}"/>
    <cellStyle name="20 % – Poudarek1 2 8 16 2" xfId="9458" xr:uid="{00000000-0005-0000-0000-000076020000}"/>
    <cellStyle name="20 % – Poudarek1 2 8 16 3" xfId="13007" xr:uid="{00000000-0005-0000-0000-000077020000}"/>
    <cellStyle name="20 % – Poudarek1 2 8 17" xfId="5736" xr:uid="{00000000-0005-0000-0000-000078020000}"/>
    <cellStyle name="20 % – Poudarek1 2 8 18" xfId="5551" xr:uid="{00000000-0005-0000-0000-000079020000}"/>
    <cellStyle name="20 % – Poudarek1 2 8 2" xfId="1604" xr:uid="{00000000-0005-0000-0000-00007A020000}"/>
    <cellStyle name="20 % – Poudarek1 2 8 2 2" xfId="6026" xr:uid="{00000000-0005-0000-0000-00007B020000}"/>
    <cellStyle name="20 % – Poudarek1 2 8 2 3" xfId="9685" xr:uid="{00000000-0005-0000-0000-00007C020000}"/>
    <cellStyle name="20 % – Poudarek1 2 8 3" xfId="1726" xr:uid="{00000000-0005-0000-0000-00007D020000}"/>
    <cellStyle name="20 % – Poudarek1 2 8 3 2" xfId="6227" xr:uid="{00000000-0005-0000-0000-00007E020000}"/>
    <cellStyle name="20 % – Poudarek1 2 8 3 3" xfId="9885" xr:uid="{00000000-0005-0000-0000-00007F020000}"/>
    <cellStyle name="20 % – Poudarek1 2 8 4" xfId="2284" xr:uid="{00000000-0005-0000-0000-000080020000}"/>
    <cellStyle name="20 % – Poudarek1 2 8 4 2" xfId="6696" xr:uid="{00000000-0005-0000-0000-000081020000}"/>
    <cellStyle name="20 % – Poudarek1 2 8 4 3" xfId="10300" xr:uid="{00000000-0005-0000-0000-000082020000}"/>
    <cellStyle name="20 % – Poudarek1 2 8 5" xfId="2541" xr:uid="{00000000-0005-0000-0000-000083020000}"/>
    <cellStyle name="20 % – Poudarek1 2 8 5 2" xfId="6941" xr:uid="{00000000-0005-0000-0000-000084020000}"/>
    <cellStyle name="20 % – Poudarek1 2 8 5 3" xfId="10542" xr:uid="{00000000-0005-0000-0000-000085020000}"/>
    <cellStyle name="20 % – Poudarek1 2 8 6" xfId="2786" xr:uid="{00000000-0005-0000-0000-000086020000}"/>
    <cellStyle name="20 % – Poudarek1 2 8 6 2" xfId="7171" xr:uid="{00000000-0005-0000-0000-000087020000}"/>
    <cellStyle name="20 % – Poudarek1 2 8 6 3" xfId="10766" xr:uid="{00000000-0005-0000-0000-000088020000}"/>
    <cellStyle name="20 % – Poudarek1 2 8 7" xfId="3047" xr:uid="{00000000-0005-0000-0000-000089020000}"/>
    <cellStyle name="20 % – Poudarek1 2 8 7 2" xfId="7417" xr:uid="{00000000-0005-0000-0000-00008A020000}"/>
    <cellStyle name="20 % – Poudarek1 2 8 7 3" xfId="11004" xr:uid="{00000000-0005-0000-0000-00008B020000}"/>
    <cellStyle name="20 % – Poudarek1 2 8 8" xfId="3290" xr:uid="{00000000-0005-0000-0000-00008C020000}"/>
    <cellStyle name="20 % – Poudarek1 2 8 8 2" xfId="7645" xr:uid="{00000000-0005-0000-0000-00008D020000}"/>
    <cellStyle name="20 % – Poudarek1 2 8 8 3" xfId="11229" xr:uid="{00000000-0005-0000-0000-00008E020000}"/>
    <cellStyle name="20 % – Poudarek1 2 8 9" xfId="3521" xr:uid="{00000000-0005-0000-0000-00008F020000}"/>
    <cellStyle name="20 % – Poudarek1 2 8 9 2" xfId="7868" xr:uid="{00000000-0005-0000-0000-000090020000}"/>
    <cellStyle name="20 % – Poudarek1 2 8 9 3" xfId="11445" xr:uid="{00000000-0005-0000-0000-000091020000}"/>
    <cellStyle name="20 % – Poudarek1 2 9" xfId="1264" xr:uid="{00000000-0005-0000-0000-000092020000}"/>
    <cellStyle name="20 % – Poudarek1 2 9 2" xfId="5794" xr:uid="{00000000-0005-0000-0000-000093020000}"/>
    <cellStyle name="20 % – Poudarek1 2 9 3" xfId="5387" xr:uid="{00000000-0005-0000-0000-000094020000}"/>
    <cellStyle name="20 % – Poudarek1 3" xfId="474" xr:uid="{00000000-0005-0000-0000-000095020000}"/>
    <cellStyle name="20 % – Poudarek2 2" xfId="17" xr:uid="{00000000-0005-0000-0000-000096020000}"/>
    <cellStyle name="20 % – Poudarek2 2 10" xfId="1385" xr:uid="{00000000-0005-0000-0000-000097020000}"/>
    <cellStyle name="20 % – Poudarek2 2 10 2" xfId="5884" xr:uid="{00000000-0005-0000-0000-000098020000}"/>
    <cellStyle name="20 % – Poudarek2 2 10 3" xfId="5340" xr:uid="{00000000-0005-0000-0000-000099020000}"/>
    <cellStyle name="20 % – Poudarek2 2 11" xfId="1316" xr:uid="{00000000-0005-0000-0000-00009A020000}"/>
    <cellStyle name="20 % – Poudarek2 2 11 2" xfId="5841" xr:uid="{00000000-0005-0000-0000-00009B020000}"/>
    <cellStyle name="20 % – Poudarek2 2 11 3" xfId="5509" xr:uid="{00000000-0005-0000-0000-00009C020000}"/>
    <cellStyle name="20 % – Poudarek2 2 12" xfId="1998" xr:uid="{00000000-0005-0000-0000-00009D020000}"/>
    <cellStyle name="20 % – Poudarek2 2 12 2" xfId="6442" xr:uid="{00000000-0005-0000-0000-00009E020000}"/>
    <cellStyle name="20 % – Poudarek2 2 12 3" xfId="10062" xr:uid="{00000000-0005-0000-0000-00009F020000}"/>
    <cellStyle name="20 % – Poudarek2 2 13" xfId="2044" xr:uid="{00000000-0005-0000-0000-0000A0020000}"/>
    <cellStyle name="20 % – Poudarek2 2 13 2" xfId="6480" xr:uid="{00000000-0005-0000-0000-0000A1020000}"/>
    <cellStyle name="20 % – Poudarek2 2 13 3" xfId="10095" xr:uid="{00000000-0005-0000-0000-0000A2020000}"/>
    <cellStyle name="20 % – Poudarek2 2 14" xfId="2038" xr:uid="{00000000-0005-0000-0000-0000A3020000}"/>
    <cellStyle name="20 % – Poudarek2 2 14 2" xfId="6475" xr:uid="{00000000-0005-0000-0000-0000A4020000}"/>
    <cellStyle name="20 % – Poudarek2 2 14 3" xfId="10090" xr:uid="{00000000-0005-0000-0000-0000A5020000}"/>
    <cellStyle name="20 % – Poudarek2 2 15" xfId="2002" xr:uid="{00000000-0005-0000-0000-0000A6020000}"/>
    <cellStyle name="20 % – Poudarek2 2 15 2" xfId="6446" xr:uid="{00000000-0005-0000-0000-0000A7020000}"/>
    <cellStyle name="20 % – Poudarek2 2 15 3" xfId="10065" xr:uid="{00000000-0005-0000-0000-0000A8020000}"/>
    <cellStyle name="20 % – Poudarek2 2 16" xfId="2033" xr:uid="{00000000-0005-0000-0000-0000A9020000}"/>
    <cellStyle name="20 % – Poudarek2 2 16 2" xfId="6473" xr:uid="{00000000-0005-0000-0000-0000AA020000}"/>
    <cellStyle name="20 % – Poudarek2 2 16 3" xfId="10088" xr:uid="{00000000-0005-0000-0000-0000AB020000}"/>
    <cellStyle name="20 % – Poudarek2 2 17" xfId="3443" xr:uid="{00000000-0005-0000-0000-0000AC020000}"/>
    <cellStyle name="20 % – Poudarek2 2 17 2" xfId="7790" xr:uid="{00000000-0005-0000-0000-0000AD020000}"/>
    <cellStyle name="20 % – Poudarek2 2 17 3" xfId="11367" xr:uid="{00000000-0005-0000-0000-0000AE020000}"/>
    <cellStyle name="20 % – Poudarek2 2 18" xfId="1901" xr:uid="{00000000-0005-0000-0000-0000AF020000}"/>
    <cellStyle name="20 % – Poudarek2 2 18 2" xfId="6372" xr:uid="{00000000-0005-0000-0000-0000B0020000}"/>
    <cellStyle name="20 % – Poudarek2 2 18 3" xfId="10007" xr:uid="{00000000-0005-0000-0000-0000B1020000}"/>
    <cellStyle name="20 % – Poudarek2 2 19" xfId="3592" xr:uid="{00000000-0005-0000-0000-0000B2020000}"/>
    <cellStyle name="20 % – Poudarek2 2 19 2" xfId="7932" xr:uid="{00000000-0005-0000-0000-0000B3020000}"/>
    <cellStyle name="20 % – Poudarek2 2 19 3" xfId="11508" xr:uid="{00000000-0005-0000-0000-0000B4020000}"/>
    <cellStyle name="20 % – Poudarek2 2 2" xfId="95" xr:uid="{00000000-0005-0000-0000-0000B5020000}"/>
    <cellStyle name="20 % – Poudarek2 2 2 10" xfId="2066" xr:uid="{00000000-0005-0000-0000-0000B6020000}"/>
    <cellStyle name="20 % – Poudarek2 2 2 10 2" xfId="6494" xr:uid="{00000000-0005-0000-0000-0000B7020000}"/>
    <cellStyle name="20 % – Poudarek2 2 2 10 3" xfId="10106" xr:uid="{00000000-0005-0000-0000-0000B8020000}"/>
    <cellStyle name="20 % – Poudarek2 2 2 11" xfId="2034" xr:uid="{00000000-0005-0000-0000-0000B9020000}"/>
    <cellStyle name="20 % – Poudarek2 2 2 11 2" xfId="6474" xr:uid="{00000000-0005-0000-0000-0000BA020000}"/>
    <cellStyle name="20 % – Poudarek2 2 2 11 3" xfId="10089" xr:uid="{00000000-0005-0000-0000-0000BB020000}"/>
    <cellStyle name="20 % – Poudarek2 2 2 12" xfId="1921" xr:uid="{00000000-0005-0000-0000-0000BC020000}"/>
    <cellStyle name="20 % – Poudarek2 2 2 12 2" xfId="6387" xr:uid="{00000000-0005-0000-0000-0000BD020000}"/>
    <cellStyle name="20 % – Poudarek2 2 2 12 3" xfId="10016" xr:uid="{00000000-0005-0000-0000-0000BE020000}"/>
    <cellStyle name="20 % – Poudarek2 2 2 13" xfId="1951" xr:uid="{00000000-0005-0000-0000-0000BF020000}"/>
    <cellStyle name="20 % – Poudarek2 2 2 13 2" xfId="6410" xr:uid="{00000000-0005-0000-0000-0000C0020000}"/>
    <cellStyle name="20 % – Poudarek2 2 2 13 3" xfId="10036" xr:uid="{00000000-0005-0000-0000-0000C1020000}"/>
    <cellStyle name="20 % – Poudarek2 2 2 14" xfId="1775" xr:uid="{00000000-0005-0000-0000-0000C2020000}"/>
    <cellStyle name="20 % – Poudarek2 2 2 14 2" xfId="6276" xr:uid="{00000000-0005-0000-0000-0000C3020000}"/>
    <cellStyle name="20 % – Poudarek2 2 2 14 3" xfId="9931" xr:uid="{00000000-0005-0000-0000-0000C4020000}"/>
    <cellStyle name="20 % – Poudarek2 2 2 15" xfId="1819" xr:uid="{00000000-0005-0000-0000-0000C5020000}"/>
    <cellStyle name="20 % – Poudarek2 2 2 15 2" xfId="6311" xr:uid="{00000000-0005-0000-0000-0000C6020000}"/>
    <cellStyle name="20 % – Poudarek2 2 2 15 3" xfId="9962" xr:uid="{00000000-0005-0000-0000-0000C7020000}"/>
    <cellStyle name="20 % – Poudarek2 2 2 16" xfId="2116" xr:uid="{00000000-0005-0000-0000-0000C8020000}"/>
    <cellStyle name="20 % – Poudarek2 2 2 16 2" xfId="6528" xr:uid="{00000000-0005-0000-0000-0000C9020000}"/>
    <cellStyle name="20 % – Poudarek2 2 2 16 3" xfId="10137" xr:uid="{00000000-0005-0000-0000-0000CA020000}"/>
    <cellStyle name="20 % – Poudarek2 2 2 17" xfId="3891" xr:uid="{00000000-0005-0000-0000-0000CB020000}"/>
    <cellStyle name="20 % – Poudarek2 2 2 17 2" xfId="8191" xr:uid="{00000000-0005-0000-0000-0000CC020000}"/>
    <cellStyle name="20 % – Poudarek2 2 2 17 3" xfId="11756" xr:uid="{00000000-0005-0000-0000-0000CD020000}"/>
    <cellStyle name="20 % – Poudarek2 2 2 18" xfId="3860" xr:uid="{00000000-0005-0000-0000-0000CE020000}"/>
    <cellStyle name="20 % – Poudarek2 2 2 18 2" xfId="8175" xr:uid="{00000000-0005-0000-0000-0000CF020000}"/>
    <cellStyle name="20 % – Poudarek2 2 2 18 3" xfId="11742" xr:uid="{00000000-0005-0000-0000-0000D0020000}"/>
    <cellStyle name="20 % – Poudarek2 2 2 19" xfId="3935" xr:uid="{00000000-0005-0000-0000-0000D1020000}"/>
    <cellStyle name="20 % – Poudarek2 2 2 19 2" xfId="8222" xr:uid="{00000000-0005-0000-0000-0000D2020000}"/>
    <cellStyle name="20 % – Poudarek2 2 2 19 3" xfId="11782" xr:uid="{00000000-0005-0000-0000-0000D3020000}"/>
    <cellStyle name="20 % – Poudarek2 2 2 2" xfId="600" xr:uid="{00000000-0005-0000-0000-0000D4020000}"/>
    <cellStyle name="20 % – Poudarek2 2 2 2 10" xfId="3699" xr:uid="{00000000-0005-0000-0000-0000D5020000}"/>
    <cellStyle name="20 % – Poudarek2 2 2 2 10 2" xfId="8016" xr:uid="{00000000-0005-0000-0000-0000D6020000}"/>
    <cellStyle name="20 % – Poudarek2 2 2 2 10 3" xfId="11584" xr:uid="{00000000-0005-0000-0000-0000D7020000}"/>
    <cellStyle name="20 % – Poudarek2 2 2 2 11" xfId="3992" xr:uid="{00000000-0005-0000-0000-0000D8020000}"/>
    <cellStyle name="20 % – Poudarek2 2 2 2 11 2" xfId="8279" xr:uid="{00000000-0005-0000-0000-0000D9020000}"/>
    <cellStyle name="20 % – Poudarek2 2 2 2 11 3" xfId="11838" xr:uid="{00000000-0005-0000-0000-0000DA020000}"/>
    <cellStyle name="20 % – Poudarek2 2 2 2 12" xfId="4228" xr:uid="{00000000-0005-0000-0000-0000DB020000}"/>
    <cellStyle name="20 % – Poudarek2 2 2 2 12 2" xfId="8506" xr:uid="{00000000-0005-0000-0000-0000DC020000}"/>
    <cellStyle name="20 % – Poudarek2 2 2 2 12 3" xfId="12061" xr:uid="{00000000-0005-0000-0000-0000DD020000}"/>
    <cellStyle name="20 % – Poudarek2 2 2 2 13" xfId="4452" xr:uid="{00000000-0005-0000-0000-0000DE020000}"/>
    <cellStyle name="20 % – Poudarek2 2 2 2 13 2" xfId="8722" xr:uid="{00000000-0005-0000-0000-0000DF020000}"/>
    <cellStyle name="20 % – Poudarek2 2 2 2 13 3" xfId="12276" xr:uid="{00000000-0005-0000-0000-0000E0020000}"/>
    <cellStyle name="20 % – Poudarek2 2 2 2 14" xfId="4679" xr:uid="{00000000-0005-0000-0000-0000E1020000}"/>
    <cellStyle name="20 % – Poudarek2 2 2 2 14 2" xfId="8939" xr:uid="{00000000-0005-0000-0000-0000E2020000}"/>
    <cellStyle name="20 % – Poudarek2 2 2 2 14 3" xfId="12490" xr:uid="{00000000-0005-0000-0000-0000E3020000}"/>
    <cellStyle name="20 % – Poudarek2 2 2 2 15" xfId="4894" xr:uid="{00000000-0005-0000-0000-0000E4020000}"/>
    <cellStyle name="20 % – Poudarek2 2 2 2 15 2" xfId="9149" xr:uid="{00000000-0005-0000-0000-0000E5020000}"/>
    <cellStyle name="20 % – Poudarek2 2 2 2 15 3" xfId="12699" xr:uid="{00000000-0005-0000-0000-0000E6020000}"/>
    <cellStyle name="20 % – Poudarek2 2 2 2 16" xfId="5098" xr:uid="{00000000-0005-0000-0000-0000E7020000}"/>
    <cellStyle name="20 % – Poudarek2 2 2 2 16 2" xfId="9350" xr:uid="{00000000-0005-0000-0000-0000E8020000}"/>
    <cellStyle name="20 % – Poudarek2 2 2 2 16 3" xfId="12899" xr:uid="{00000000-0005-0000-0000-0000E9020000}"/>
    <cellStyle name="20 % – Poudarek2 2 2 2 17" xfId="5628" xr:uid="{00000000-0005-0000-0000-0000EA020000}"/>
    <cellStyle name="20 % – Poudarek2 2 2 2 18" xfId="5523" xr:uid="{00000000-0005-0000-0000-0000EB020000}"/>
    <cellStyle name="20 % – Poudarek2 2 2 2 19" xfId="1245" xr:uid="{00000000-0005-0000-0000-0000EC020000}"/>
    <cellStyle name="20 % – Poudarek2 2 2 2 2" xfId="776" xr:uid="{00000000-0005-0000-0000-0000ED020000}"/>
    <cellStyle name="20 % – Poudarek2 2 2 2 2 2" xfId="1506" xr:uid="{00000000-0005-0000-0000-0000EE020000}"/>
    <cellStyle name="20 % – Poudarek2 2 2 2 2 3" xfId="9576" xr:uid="{00000000-0005-0000-0000-0000EF020000}"/>
    <cellStyle name="20 % – Poudarek2 2 2 2 2 4" xfId="13348" xr:uid="{00000000-0005-0000-0000-0000F0020000}"/>
    <cellStyle name="20 % – Poudarek2 2 2 2 2 5" xfId="14190" xr:uid="{00000000-0005-0000-0000-0000F1020000}"/>
    <cellStyle name="20 % – Poudarek2 2 2 2 2 6" xfId="14324" xr:uid="{00000000-0005-0000-0000-0000F2020000}"/>
    <cellStyle name="20 % – Poudarek2 2 2 2 2 7" xfId="13882" xr:uid="{00000000-0005-0000-0000-0000F3020000}"/>
    <cellStyle name="20 % – Poudarek2 2 2 2 2 8" xfId="14089" xr:uid="{00000000-0005-0000-0000-0000F4020000}"/>
    <cellStyle name="20 % – Poudarek2 2 2 2 20" xfId="14466" xr:uid="{00000000-0005-0000-0000-0000F5020000}"/>
    <cellStyle name="20 % – Poudarek2 2 2 2 21" xfId="14567" xr:uid="{00000000-0005-0000-0000-0000F6020000}"/>
    <cellStyle name="20 % – Poudarek2 2 2 2 22" xfId="14091" xr:uid="{00000000-0005-0000-0000-0000F7020000}"/>
    <cellStyle name="20 % – Poudarek2 2 2 2 23" xfId="14026" xr:uid="{00000000-0005-0000-0000-0000F8020000}"/>
    <cellStyle name="20 % – Poudarek2 2 2 2 3" xfId="1117" xr:uid="{00000000-0005-0000-0000-0000F9020000}"/>
    <cellStyle name="20 % – Poudarek2 2 2 2 3 2" xfId="6119" xr:uid="{00000000-0005-0000-0000-0000FA020000}"/>
    <cellStyle name="20 % – Poudarek2 2 2 2 3 3" xfId="9777" xr:uid="{00000000-0005-0000-0000-0000FB020000}"/>
    <cellStyle name="20 % – Poudarek2 2 2 2 4" xfId="2175" xr:uid="{00000000-0005-0000-0000-0000FC020000}"/>
    <cellStyle name="20 % – Poudarek2 2 2 2 4 2" xfId="6587" xr:uid="{00000000-0005-0000-0000-0000FD020000}"/>
    <cellStyle name="20 % – Poudarek2 2 2 2 4 3" xfId="10192" xr:uid="{00000000-0005-0000-0000-0000FE020000}"/>
    <cellStyle name="20 % – Poudarek2 2 2 2 5" xfId="2430" xr:uid="{00000000-0005-0000-0000-0000FF020000}"/>
    <cellStyle name="20 % – Poudarek2 2 2 2 5 2" xfId="6830" xr:uid="{00000000-0005-0000-0000-000000030000}"/>
    <cellStyle name="20 % – Poudarek2 2 2 2 5 3" xfId="10431" xr:uid="{00000000-0005-0000-0000-000001030000}"/>
    <cellStyle name="20 % – Poudarek2 2 2 2 6" xfId="2675" xr:uid="{00000000-0005-0000-0000-000002030000}"/>
    <cellStyle name="20 % – Poudarek2 2 2 2 6 2" xfId="7060" xr:uid="{00000000-0005-0000-0000-000003030000}"/>
    <cellStyle name="20 % – Poudarek2 2 2 2 6 3" xfId="10655" xr:uid="{00000000-0005-0000-0000-000004030000}"/>
    <cellStyle name="20 % – Poudarek2 2 2 2 7" xfId="2938" xr:uid="{00000000-0005-0000-0000-000005030000}"/>
    <cellStyle name="20 % – Poudarek2 2 2 2 7 2" xfId="7308" xr:uid="{00000000-0005-0000-0000-000006030000}"/>
    <cellStyle name="20 % – Poudarek2 2 2 2 7 3" xfId="10895" xr:uid="{00000000-0005-0000-0000-000007030000}"/>
    <cellStyle name="20 % – Poudarek2 2 2 2 8" xfId="3180" xr:uid="{00000000-0005-0000-0000-000008030000}"/>
    <cellStyle name="20 % – Poudarek2 2 2 2 8 2" xfId="7537" xr:uid="{00000000-0005-0000-0000-000009030000}"/>
    <cellStyle name="20 % – Poudarek2 2 2 2 8 3" xfId="11121" xr:uid="{00000000-0005-0000-0000-00000A030000}"/>
    <cellStyle name="20 % – Poudarek2 2 2 2 9" xfId="3410" xr:uid="{00000000-0005-0000-0000-00000B030000}"/>
    <cellStyle name="20 % – Poudarek2 2 2 2 9 2" xfId="7757" xr:uid="{00000000-0005-0000-0000-00000C030000}"/>
    <cellStyle name="20 % – Poudarek2 2 2 2 9 3" xfId="11334" xr:uid="{00000000-0005-0000-0000-00000D030000}"/>
    <cellStyle name="20 % – Poudarek2 2 2 20" xfId="1800" xr:uid="{00000000-0005-0000-0000-00000E030000}"/>
    <cellStyle name="20 % – Poudarek2 2 2 20 2" xfId="6298" xr:uid="{00000000-0005-0000-0000-00000F030000}"/>
    <cellStyle name="20 % – Poudarek2 2 2 20 3" xfId="9953" xr:uid="{00000000-0005-0000-0000-000010030000}"/>
    <cellStyle name="20 % – Poudarek2 2 2 21" xfId="4439" xr:uid="{00000000-0005-0000-0000-000011030000}"/>
    <cellStyle name="20 % – Poudarek2 2 2 21 2" xfId="8709" xr:uid="{00000000-0005-0000-0000-000012030000}"/>
    <cellStyle name="20 % – Poudarek2 2 2 21 3" xfId="12263" xr:uid="{00000000-0005-0000-0000-000013030000}"/>
    <cellStyle name="20 % – Poudarek2 2 2 22" xfId="5314" xr:uid="{00000000-0005-0000-0000-000014030000}"/>
    <cellStyle name="20 % – Poudarek2 2 2 23" xfId="5484" xr:uid="{00000000-0005-0000-0000-000015030000}"/>
    <cellStyle name="20 % – Poudarek2 2 2 24" xfId="13104" xr:uid="{00000000-0005-0000-0000-000016030000}"/>
    <cellStyle name="20 % – Poudarek2 2 2 25" xfId="13213" xr:uid="{00000000-0005-0000-0000-000017030000}"/>
    <cellStyle name="20 % – Poudarek2 2 2 26" xfId="998" xr:uid="{00000000-0005-0000-0000-000018030000}"/>
    <cellStyle name="20 % – Poudarek2 2 2 27" xfId="5941" xr:uid="{00000000-0005-0000-0000-000019030000}"/>
    <cellStyle name="20 % – Poudarek2 2 2 28" xfId="977" xr:uid="{00000000-0005-0000-0000-00001A030000}"/>
    <cellStyle name="20 % – Poudarek2 2 2 29" xfId="14464" xr:uid="{00000000-0005-0000-0000-00001B030000}"/>
    <cellStyle name="20 % – Poudarek2 2 2 3" xfId="669" xr:uid="{00000000-0005-0000-0000-00001C030000}"/>
    <cellStyle name="20 % – Poudarek2 2 2 3 10" xfId="3720" xr:uid="{00000000-0005-0000-0000-00001D030000}"/>
    <cellStyle name="20 % – Poudarek2 2 2 3 10 2" xfId="8037" xr:uid="{00000000-0005-0000-0000-00001E030000}"/>
    <cellStyle name="20 % – Poudarek2 2 2 3 10 3" xfId="11605" xr:uid="{00000000-0005-0000-0000-00001F030000}"/>
    <cellStyle name="20 % – Poudarek2 2 2 3 11" xfId="4013" xr:uid="{00000000-0005-0000-0000-000020030000}"/>
    <cellStyle name="20 % – Poudarek2 2 2 3 11 2" xfId="8300" xr:uid="{00000000-0005-0000-0000-000021030000}"/>
    <cellStyle name="20 % – Poudarek2 2 2 3 11 3" xfId="11859" xr:uid="{00000000-0005-0000-0000-000022030000}"/>
    <cellStyle name="20 % – Poudarek2 2 2 3 12" xfId="4249" xr:uid="{00000000-0005-0000-0000-000023030000}"/>
    <cellStyle name="20 % – Poudarek2 2 2 3 12 2" xfId="8527" xr:uid="{00000000-0005-0000-0000-000024030000}"/>
    <cellStyle name="20 % – Poudarek2 2 2 3 12 3" xfId="12082" xr:uid="{00000000-0005-0000-0000-000025030000}"/>
    <cellStyle name="20 % – Poudarek2 2 2 3 13" xfId="4474" xr:uid="{00000000-0005-0000-0000-000026030000}"/>
    <cellStyle name="20 % – Poudarek2 2 2 3 13 2" xfId="8744" xr:uid="{00000000-0005-0000-0000-000027030000}"/>
    <cellStyle name="20 % – Poudarek2 2 2 3 13 3" xfId="12297" xr:uid="{00000000-0005-0000-0000-000028030000}"/>
    <cellStyle name="20 % – Poudarek2 2 2 3 14" xfId="4700" xr:uid="{00000000-0005-0000-0000-000029030000}"/>
    <cellStyle name="20 % – Poudarek2 2 2 3 14 2" xfId="8960" xr:uid="{00000000-0005-0000-0000-00002A030000}"/>
    <cellStyle name="20 % – Poudarek2 2 2 3 14 3" xfId="12511" xr:uid="{00000000-0005-0000-0000-00002B030000}"/>
    <cellStyle name="20 % – Poudarek2 2 2 3 15" xfId="4915" xr:uid="{00000000-0005-0000-0000-00002C030000}"/>
    <cellStyle name="20 % – Poudarek2 2 2 3 15 2" xfId="9170" xr:uid="{00000000-0005-0000-0000-00002D030000}"/>
    <cellStyle name="20 % – Poudarek2 2 2 3 15 3" xfId="12720" xr:uid="{00000000-0005-0000-0000-00002E030000}"/>
    <cellStyle name="20 % – Poudarek2 2 2 3 16" xfId="5119" xr:uid="{00000000-0005-0000-0000-00002F030000}"/>
    <cellStyle name="20 % – Poudarek2 2 2 3 16 2" xfId="9371" xr:uid="{00000000-0005-0000-0000-000030030000}"/>
    <cellStyle name="20 % – Poudarek2 2 2 3 16 3" xfId="12920" xr:uid="{00000000-0005-0000-0000-000031030000}"/>
    <cellStyle name="20 % – Poudarek2 2 2 3 17" xfId="5649" xr:uid="{00000000-0005-0000-0000-000032030000}"/>
    <cellStyle name="20 % – Poudarek2 2 2 3 18" xfId="5494" xr:uid="{00000000-0005-0000-0000-000033030000}"/>
    <cellStyle name="20 % – Poudarek2 2 2 3 19" xfId="5970" xr:uid="{00000000-0005-0000-0000-000034030000}"/>
    <cellStyle name="20 % – Poudarek2 2 2 3 2" xfId="845" xr:uid="{00000000-0005-0000-0000-000035030000}"/>
    <cellStyle name="20 % – Poudarek2 2 2 3 2 2" xfId="1528" xr:uid="{00000000-0005-0000-0000-000036030000}"/>
    <cellStyle name="20 % – Poudarek2 2 2 3 2 3" xfId="9598" xr:uid="{00000000-0005-0000-0000-000037030000}"/>
    <cellStyle name="20 % – Poudarek2 2 2 3 2 4" xfId="13369" xr:uid="{00000000-0005-0000-0000-000038030000}"/>
    <cellStyle name="20 % – Poudarek2 2 2 3 2 5" xfId="14024" xr:uid="{00000000-0005-0000-0000-000039030000}"/>
    <cellStyle name="20 % – Poudarek2 2 2 3 2 6" xfId="13650" xr:uid="{00000000-0005-0000-0000-00003A030000}"/>
    <cellStyle name="20 % – Poudarek2 2 2 3 2 7" xfId="14350" xr:uid="{00000000-0005-0000-0000-00003B030000}"/>
    <cellStyle name="20 % – Poudarek2 2 2 3 2 8" xfId="14046" xr:uid="{00000000-0005-0000-0000-00003C030000}"/>
    <cellStyle name="20 % – Poudarek2 2 2 3 20" xfId="13908" xr:uid="{00000000-0005-0000-0000-00003D030000}"/>
    <cellStyle name="20 % – Poudarek2 2 2 3 21" xfId="14473" xr:uid="{00000000-0005-0000-0000-00003E030000}"/>
    <cellStyle name="20 % – Poudarek2 2 2 3 22" xfId="14413" xr:uid="{00000000-0005-0000-0000-00003F030000}"/>
    <cellStyle name="20 % – Poudarek2 2 2 3 23" xfId="13734" xr:uid="{00000000-0005-0000-0000-000040030000}"/>
    <cellStyle name="20 % – Poudarek2 2 2 3 3" xfId="1139" xr:uid="{00000000-0005-0000-0000-000041030000}"/>
    <cellStyle name="20 % – Poudarek2 2 2 3 3 2" xfId="6140" xr:uid="{00000000-0005-0000-0000-000042030000}"/>
    <cellStyle name="20 % – Poudarek2 2 2 3 3 3" xfId="9798" xr:uid="{00000000-0005-0000-0000-000043030000}"/>
    <cellStyle name="20 % – Poudarek2 2 2 3 4" xfId="2196" xr:uid="{00000000-0005-0000-0000-000044030000}"/>
    <cellStyle name="20 % – Poudarek2 2 2 3 4 2" xfId="6608" xr:uid="{00000000-0005-0000-0000-000045030000}"/>
    <cellStyle name="20 % – Poudarek2 2 2 3 4 3" xfId="10213" xr:uid="{00000000-0005-0000-0000-000046030000}"/>
    <cellStyle name="20 % – Poudarek2 2 2 3 5" xfId="2452" xr:uid="{00000000-0005-0000-0000-000047030000}"/>
    <cellStyle name="20 % – Poudarek2 2 2 3 5 2" xfId="6852" xr:uid="{00000000-0005-0000-0000-000048030000}"/>
    <cellStyle name="20 % – Poudarek2 2 2 3 5 3" xfId="10453" xr:uid="{00000000-0005-0000-0000-000049030000}"/>
    <cellStyle name="20 % – Poudarek2 2 2 3 6" xfId="2697" xr:uid="{00000000-0005-0000-0000-00004A030000}"/>
    <cellStyle name="20 % – Poudarek2 2 2 3 6 2" xfId="7082" xr:uid="{00000000-0005-0000-0000-00004B030000}"/>
    <cellStyle name="20 % – Poudarek2 2 2 3 6 3" xfId="10677" xr:uid="{00000000-0005-0000-0000-00004C030000}"/>
    <cellStyle name="20 % – Poudarek2 2 2 3 7" xfId="2959" xr:uid="{00000000-0005-0000-0000-00004D030000}"/>
    <cellStyle name="20 % – Poudarek2 2 2 3 7 2" xfId="7329" xr:uid="{00000000-0005-0000-0000-00004E030000}"/>
    <cellStyle name="20 % – Poudarek2 2 2 3 7 3" xfId="10916" xr:uid="{00000000-0005-0000-0000-00004F030000}"/>
    <cellStyle name="20 % – Poudarek2 2 2 3 8" xfId="3202" xr:uid="{00000000-0005-0000-0000-000050030000}"/>
    <cellStyle name="20 % – Poudarek2 2 2 3 8 2" xfId="7558" xr:uid="{00000000-0005-0000-0000-000051030000}"/>
    <cellStyle name="20 % – Poudarek2 2 2 3 8 3" xfId="11142" xr:uid="{00000000-0005-0000-0000-000052030000}"/>
    <cellStyle name="20 % – Poudarek2 2 2 3 9" xfId="3432" xr:uid="{00000000-0005-0000-0000-000053030000}"/>
    <cellStyle name="20 % – Poudarek2 2 2 3 9 2" xfId="7779" xr:uid="{00000000-0005-0000-0000-000054030000}"/>
    <cellStyle name="20 % – Poudarek2 2 2 3 9 3" xfId="11356" xr:uid="{00000000-0005-0000-0000-000055030000}"/>
    <cellStyle name="20 % – Poudarek2 2 2 30" xfId="14617" xr:uid="{00000000-0005-0000-0000-000056030000}"/>
    <cellStyle name="20 % – Poudarek2 2 2 4" xfId="631" xr:uid="{00000000-0005-0000-0000-000057030000}"/>
    <cellStyle name="20 % – Poudarek2 2 2 4 10" xfId="3787" xr:uid="{00000000-0005-0000-0000-000058030000}"/>
    <cellStyle name="20 % – Poudarek2 2 2 4 10 2" xfId="8104" xr:uid="{00000000-0005-0000-0000-000059030000}"/>
    <cellStyle name="20 % – Poudarek2 2 2 4 10 3" xfId="11672" xr:uid="{00000000-0005-0000-0000-00005A030000}"/>
    <cellStyle name="20 % – Poudarek2 2 2 4 11" xfId="4080" xr:uid="{00000000-0005-0000-0000-00005B030000}"/>
    <cellStyle name="20 % – Poudarek2 2 2 4 11 2" xfId="8367" xr:uid="{00000000-0005-0000-0000-00005C030000}"/>
    <cellStyle name="20 % – Poudarek2 2 2 4 11 3" xfId="11926" xr:uid="{00000000-0005-0000-0000-00005D030000}"/>
    <cellStyle name="20 % – Poudarek2 2 2 4 12" xfId="4317" xr:uid="{00000000-0005-0000-0000-00005E030000}"/>
    <cellStyle name="20 % – Poudarek2 2 2 4 12 2" xfId="8594" xr:uid="{00000000-0005-0000-0000-00005F030000}"/>
    <cellStyle name="20 % – Poudarek2 2 2 4 12 3" xfId="12149" xr:uid="{00000000-0005-0000-0000-000060030000}"/>
    <cellStyle name="20 % – Poudarek2 2 2 4 13" xfId="4541" xr:uid="{00000000-0005-0000-0000-000061030000}"/>
    <cellStyle name="20 % – Poudarek2 2 2 4 13 2" xfId="8811" xr:uid="{00000000-0005-0000-0000-000062030000}"/>
    <cellStyle name="20 % – Poudarek2 2 2 4 13 3" xfId="12364" xr:uid="{00000000-0005-0000-0000-000063030000}"/>
    <cellStyle name="20 % – Poudarek2 2 2 4 14" xfId="4767" xr:uid="{00000000-0005-0000-0000-000064030000}"/>
    <cellStyle name="20 % – Poudarek2 2 2 4 14 2" xfId="9027" xr:uid="{00000000-0005-0000-0000-000065030000}"/>
    <cellStyle name="20 % – Poudarek2 2 2 4 14 3" xfId="12578" xr:uid="{00000000-0005-0000-0000-000066030000}"/>
    <cellStyle name="20 % – Poudarek2 2 2 4 15" xfId="4982" xr:uid="{00000000-0005-0000-0000-000067030000}"/>
    <cellStyle name="20 % – Poudarek2 2 2 4 15 2" xfId="9237" xr:uid="{00000000-0005-0000-0000-000068030000}"/>
    <cellStyle name="20 % – Poudarek2 2 2 4 15 3" xfId="12787" xr:uid="{00000000-0005-0000-0000-000069030000}"/>
    <cellStyle name="20 % – Poudarek2 2 2 4 16" xfId="5186" xr:uid="{00000000-0005-0000-0000-00006A030000}"/>
    <cellStyle name="20 % – Poudarek2 2 2 4 16 2" xfId="9438" xr:uid="{00000000-0005-0000-0000-00006B030000}"/>
    <cellStyle name="20 % – Poudarek2 2 2 4 16 3" xfId="12987" xr:uid="{00000000-0005-0000-0000-00006C030000}"/>
    <cellStyle name="20 % – Poudarek2 2 2 4 17" xfId="5716" xr:uid="{00000000-0005-0000-0000-00006D030000}"/>
    <cellStyle name="20 % – Poudarek2 2 2 4 18" xfId="7248" xr:uid="{00000000-0005-0000-0000-00006E030000}"/>
    <cellStyle name="20 % – Poudarek2 2 2 4 19" xfId="1710" xr:uid="{00000000-0005-0000-0000-00006F030000}"/>
    <cellStyle name="20 % – Poudarek2 2 2 4 2" xfId="807" xr:uid="{00000000-0005-0000-0000-000070030000}"/>
    <cellStyle name="20 % – Poudarek2 2 2 4 2 2" xfId="1584" xr:uid="{00000000-0005-0000-0000-000071030000}"/>
    <cellStyle name="20 % – Poudarek2 2 2 4 2 3" xfId="9665" xr:uid="{00000000-0005-0000-0000-000072030000}"/>
    <cellStyle name="20 % – Poudarek2 2 2 4 2 4" xfId="13411" xr:uid="{00000000-0005-0000-0000-000073030000}"/>
    <cellStyle name="20 % – Poudarek2 2 2 4 2 5" xfId="14481" xr:uid="{00000000-0005-0000-0000-000074030000}"/>
    <cellStyle name="20 % – Poudarek2 2 2 4 2 6" xfId="14704" xr:uid="{00000000-0005-0000-0000-000075030000}"/>
    <cellStyle name="20 % – Poudarek2 2 2 4 2 7" xfId="14094" xr:uid="{00000000-0005-0000-0000-000076030000}"/>
    <cellStyle name="20 % – Poudarek2 2 2 4 2 8" xfId="13517" xr:uid="{00000000-0005-0000-0000-000077030000}"/>
    <cellStyle name="20 % – Poudarek2 2 2 4 20" xfId="14121" xr:uid="{00000000-0005-0000-0000-000078030000}"/>
    <cellStyle name="20 % – Poudarek2 2 2 4 21" xfId="13921" xr:uid="{00000000-0005-0000-0000-000079030000}"/>
    <cellStyle name="20 % – Poudarek2 2 2 4 22" xfId="13960" xr:uid="{00000000-0005-0000-0000-00007A030000}"/>
    <cellStyle name="20 % – Poudarek2 2 2 4 23" xfId="14742" xr:uid="{00000000-0005-0000-0000-00007B030000}"/>
    <cellStyle name="20 % – Poudarek2 2 2 4 3" xfId="1202" xr:uid="{00000000-0005-0000-0000-00007C030000}"/>
    <cellStyle name="20 % – Poudarek2 2 2 4 3 2" xfId="6207" xr:uid="{00000000-0005-0000-0000-00007D030000}"/>
    <cellStyle name="20 % – Poudarek2 2 2 4 3 3" xfId="9865" xr:uid="{00000000-0005-0000-0000-00007E030000}"/>
    <cellStyle name="20 % – Poudarek2 2 2 4 4" xfId="2264" xr:uid="{00000000-0005-0000-0000-00007F030000}"/>
    <cellStyle name="20 % – Poudarek2 2 2 4 4 2" xfId="6676" xr:uid="{00000000-0005-0000-0000-000080030000}"/>
    <cellStyle name="20 % – Poudarek2 2 2 4 4 3" xfId="10280" xr:uid="{00000000-0005-0000-0000-000081030000}"/>
    <cellStyle name="20 % – Poudarek2 2 2 4 5" xfId="2520" xr:uid="{00000000-0005-0000-0000-000082030000}"/>
    <cellStyle name="20 % – Poudarek2 2 2 4 5 2" xfId="6920" xr:uid="{00000000-0005-0000-0000-000083030000}"/>
    <cellStyle name="20 % – Poudarek2 2 2 4 5 3" xfId="10521" xr:uid="{00000000-0005-0000-0000-000084030000}"/>
    <cellStyle name="20 % – Poudarek2 2 2 4 6" xfId="2765" xr:uid="{00000000-0005-0000-0000-000085030000}"/>
    <cellStyle name="20 % – Poudarek2 2 2 4 6 2" xfId="7150" xr:uid="{00000000-0005-0000-0000-000086030000}"/>
    <cellStyle name="20 % – Poudarek2 2 2 4 6 3" xfId="10745" xr:uid="{00000000-0005-0000-0000-000087030000}"/>
    <cellStyle name="20 % – Poudarek2 2 2 4 7" xfId="3026" xr:uid="{00000000-0005-0000-0000-000088030000}"/>
    <cellStyle name="20 % – Poudarek2 2 2 4 7 2" xfId="7396" xr:uid="{00000000-0005-0000-0000-000089030000}"/>
    <cellStyle name="20 % – Poudarek2 2 2 4 7 3" xfId="10983" xr:uid="{00000000-0005-0000-0000-00008A030000}"/>
    <cellStyle name="20 % – Poudarek2 2 2 4 8" xfId="3269" xr:uid="{00000000-0005-0000-0000-00008B030000}"/>
    <cellStyle name="20 % – Poudarek2 2 2 4 8 2" xfId="7625" xr:uid="{00000000-0005-0000-0000-00008C030000}"/>
    <cellStyle name="20 % – Poudarek2 2 2 4 8 3" xfId="11209" xr:uid="{00000000-0005-0000-0000-00008D030000}"/>
    <cellStyle name="20 % – Poudarek2 2 2 4 9" xfId="3500" xr:uid="{00000000-0005-0000-0000-00008E030000}"/>
    <cellStyle name="20 % – Poudarek2 2 2 4 9 2" xfId="7847" xr:uid="{00000000-0005-0000-0000-00008F030000}"/>
    <cellStyle name="20 % – Poudarek2 2 2 4 9 3" xfId="11424" xr:uid="{00000000-0005-0000-0000-000090030000}"/>
    <cellStyle name="20 % – Poudarek2 2 2 5" xfId="728" xr:uid="{00000000-0005-0000-0000-000091030000}"/>
    <cellStyle name="20 % – Poudarek2 2 2 5 10" xfId="3820" xr:uid="{00000000-0005-0000-0000-000092030000}"/>
    <cellStyle name="20 % – Poudarek2 2 2 5 10 2" xfId="8136" xr:uid="{00000000-0005-0000-0000-000093030000}"/>
    <cellStyle name="20 % – Poudarek2 2 2 5 10 3" xfId="11704" xr:uid="{00000000-0005-0000-0000-000094030000}"/>
    <cellStyle name="20 % – Poudarek2 2 2 5 11" xfId="4112" xr:uid="{00000000-0005-0000-0000-000095030000}"/>
    <cellStyle name="20 % – Poudarek2 2 2 5 11 2" xfId="8399" xr:uid="{00000000-0005-0000-0000-000096030000}"/>
    <cellStyle name="20 % – Poudarek2 2 2 5 11 3" xfId="11958" xr:uid="{00000000-0005-0000-0000-000097030000}"/>
    <cellStyle name="20 % – Poudarek2 2 2 5 12" xfId="4349" xr:uid="{00000000-0005-0000-0000-000098030000}"/>
    <cellStyle name="20 % – Poudarek2 2 2 5 12 2" xfId="8626" xr:uid="{00000000-0005-0000-0000-000099030000}"/>
    <cellStyle name="20 % – Poudarek2 2 2 5 12 3" xfId="12181" xr:uid="{00000000-0005-0000-0000-00009A030000}"/>
    <cellStyle name="20 % – Poudarek2 2 2 5 13" xfId="4573" xr:uid="{00000000-0005-0000-0000-00009B030000}"/>
    <cellStyle name="20 % – Poudarek2 2 2 5 13 2" xfId="8843" xr:uid="{00000000-0005-0000-0000-00009C030000}"/>
    <cellStyle name="20 % – Poudarek2 2 2 5 13 3" xfId="12396" xr:uid="{00000000-0005-0000-0000-00009D030000}"/>
    <cellStyle name="20 % – Poudarek2 2 2 5 14" xfId="4799" xr:uid="{00000000-0005-0000-0000-00009E030000}"/>
    <cellStyle name="20 % – Poudarek2 2 2 5 14 2" xfId="9059" xr:uid="{00000000-0005-0000-0000-00009F030000}"/>
    <cellStyle name="20 % – Poudarek2 2 2 5 14 3" xfId="12610" xr:uid="{00000000-0005-0000-0000-0000A0030000}"/>
    <cellStyle name="20 % – Poudarek2 2 2 5 15" xfId="5014" xr:uid="{00000000-0005-0000-0000-0000A1030000}"/>
    <cellStyle name="20 % – Poudarek2 2 2 5 15 2" xfId="9269" xr:uid="{00000000-0005-0000-0000-0000A2030000}"/>
    <cellStyle name="20 % – Poudarek2 2 2 5 15 3" xfId="12819" xr:uid="{00000000-0005-0000-0000-0000A3030000}"/>
    <cellStyle name="20 % – Poudarek2 2 2 5 16" xfId="5218" xr:uid="{00000000-0005-0000-0000-0000A4030000}"/>
    <cellStyle name="20 % – Poudarek2 2 2 5 16 2" xfId="9470" xr:uid="{00000000-0005-0000-0000-0000A5030000}"/>
    <cellStyle name="20 % – Poudarek2 2 2 5 16 3" xfId="13019" xr:uid="{00000000-0005-0000-0000-0000A6030000}"/>
    <cellStyle name="20 % – Poudarek2 2 2 5 17" xfId="5748" xr:uid="{00000000-0005-0000-0000-0000A7030000}"/>
    <cellStyle name="20 % – Poudarek2 2 2 5 18" xfId="5409" xr:uid="{00000000-0005-0000-0000-0000A8030000}"/>
    <cellStyle name="20 % – Poudarek2 2 2 5 19" xfId="1651" xr:uid="{00000000-0005-0000-0000-0000A9030000}"/>
    <cellStyle name="20 % – Poudarek2 2 2 5 2" xfId="1226" xr:uid="{00000000-0005-0000-0000-0000AA030000}"/>
    <cellStyle name="20 % – Poudarek2 2 2 5 2 2" xfId="6038" xr:uid="{00000000-0005-0000-0000-0000AB030000}"/>
    <cellStyle name="20 % – Poudarek2 2 2 5 2 3" xfId="9697" xr:uid="{00000000-0005-0000-0000-0000AC030000}"/>
    <cellStyle name="20 % – Poudarek2 2 2 5 20" xfId="14582" xr:uid="{00000000-0005-0000-0000-0000AD030000}"/>
    <cellStyle name="20 % – Poudarek2 2 2 5 21" xfId="13943" xr:uid="{00000000-0005-0000-0000-0000AE030000}"/>
    <cellStyle name="20 % – Poudarek2 2 2 5 22" xfId="14705" xr:uid="{00000000-0005-0000-0000-0000AF030000}"/>
    <cellStyle name="20 % – Poudarek2 2 2 5 23" xfId="13495" xr:uid="{00000000-0005-0000-0000-0000B0030000}"/>
    <cellStyle name="20 % – Poudarek2 2 2 5 3" xfId="1738" xr:uid="{00000000-0005-0000-0000-0000B1030000}"/>
    <cellStyle name="20 % – Poudarek2 2 2 5 3 2" xfId="6239" xr:uid="{00000000-0005-0000-0000-0000B2030000}"/>
    <cellStyle name="20 % – Poudarek2 2 2 5 3 3" xfId="9897" xr:uid="{00000000-0005-0000-0000-0000B3030000}"/>
    <cellStyle name="20 % – Poudarek2 2 2 5 4" xfId="2296" xr:uid="{00000000-0005-0000-0000-0000B4030000}"/>
    <cellStyle name="20 % – Poudarek2 2 2 5 4 2" xfId="6708" xr:uid="{00000000-0005-0000-0000-0000B5030000}"/>
    <cellStyle name="20 % – Poudarek2 2 2 5 4 3" xfId="10312" xr:uid="{00000000-0005-0000-0000-0000B6030000}"/>
    <cellStyle name="20 % – Poudarek2 2 2 5 5" xfId="2553" xr:uid="{00000000-0005-0000-0000-0000B7030000}"/>
    <cellStyle name="20 % – Poudarek2 2 2 5 5 2" xfId="6953" xr:uid="{00000000-0005-0000-0000-0000B8030000}"/>
    <cellStyle name="20 % – Poudarek2 2 2 5 5 3" xfId="10554" xr:uid="{00000000-0005-0000-0000-0000B9030000}"/>
    <cellStyle name="20 % – Poudarek2 2 2 5 6" xfId="2798" xr:uid="{00000000-0005-0000-0000-0000BA030000}"/>
    <cellStyle name="20 % – Poudarek2 2 2 5 6 2" xfId="7183" xr:uid="{00000000-0005-0000-0000-0000BB030000}"/>
    <cellStyle name="20 % – Poudarek2 2 2 5 6 3" xfId="10778" xr:uid="{00000000-0005-0000-0000-0000BC030000}"/>
    <cellStyle name="20 % – Poudarek2 2 2 5 7" xfId="3059" xr:uid="{00000000-0005-0000-0000-0000BD030000}"/>
    <cellStyle name="20 % – Poudarek2 2 2 5 7 2" xfId="7429" xr:uid="{00000000-0005-0000-0000-0000BE030000}"/>
    <cellStyle name="20 % – Poudarek2 2 2 5 7 3" xfId="11016" xr:uid="{00000000-0005-0000-0000-0000BF030000}"/>
    <cellStyle name="20 % – Poudarek2 2 2 5 8" xfId="3302" xr:uid="{00000000-0005-0000-0000-0000C0030000}"/>
    <cellStyle name="20 % – Poudarek2 2 2 5 8 2" xfId="7657" xr:uid="{00000000-0005-0000-0000-0000C1030000}"/>
    <cellStyle name="20 % – Poudarek2 2 2 5 8 3" xfId="11241" xr:uid="{00000000-0005-0000-0000-0000C2030000}"/>
    <cellStyle name="20 % – Poudarek2 2 2 5 9" xfId="3533" xr:uid="{00000000-0005-0000-0000-0000C3030000}"/>
    <cellStyle name="20 % – Poudarek2 2 2 5 9 2" xfId="7880" xr:uid="{00000000-0005-0000-0000-0000C4030000}"/>
    <cellStyle name="20 % – Poudarek2 2 2 5 9 3" xfId="11457" xr:uid="{00000000-0005-0000-0000-0000C5030000}"/>
    <cellStyle name="20 % – Poudarek2 2 2 6" xfId="922" xr:uid="{00000000-0005-0000-0000-0000C6030000}"/>
    <cellStyle name="20 % – Poudarek2 2 2 6 10" xfId="3842" xr:uid="{00000000-0005-0000-0000-0000C7030000}"/>
    <cellStyle name="20 % – Poudarek2 2 2 6 10 2" xfId="8157" xr:uid="{00000000-0005-0000-0000-0000C8030000}"/>
    <cellStyle name="20 % – Poudarek2 2 2 6 10 3" xfId="11725" xr:uid="{00000000-0005-0000-0000-0000C9030000}"/>
    <cellStyle name="20 % – Poudarek2 2 2 6 11" xfId="4133" xr:uid="{00000000-0005-0000-0000-0000CA030000}"/>
    <cellStyle name="20 % – Poudarek2 2 2 6 11 2" xfId="8420" xr:uid="{00000000-0005-0000-0000-0000CB030000}"/>
    <cellStyle name="20 % – Poudarek2 2 2 6 11 3" xfId="11979" xr:uid="{00000000-0005-0000-0000-0000CC030000}"/>
    <cellStyle name="20 % – Poudarek2 2 2 6 12" xfId="4370" xr:uid="{00000000-0005-0000-0000-0000CD030000}"/>
    <cellStyle name="20 % – Poudarek2 2 2 6 12 2" xfId="8647" xr:uid="{00000000-0005-0000-0000-0000CE030000}"/>
    <cellStyle name="20 % – Poudarek2 2 2 6 12 3" xfId="12202" xr:uid="{00000000-0005-0000-0000-0000CF030000}"/>
    <cellStyle name="20 % – Poudarek2 2 2 6 13" xfId="4594" xr:uid="{00000000-0005-0000-0000-0000D0030000}"/>
    <cellStyle name="20 % – Poudarek2 2 2 6 13 2" xfId="8864" xr:uid="{00000000-0005-0000-0000-0000D1030000}"/>
    <cellStyle name="20 % – Poudarek2 2 2 6 13 3" xfId="12417" xr:uid="{00000000-0005-0000-0000-0000D2030000}"/>
    <cellStyle name="20 % – Poudarek2 2 2 6 14" xfId="4820" xr:uid="{00000000-0005-0000-0000-0000D3030000}"/>
    <cellStyle name="20 % – Poudarek2 2 2 6 14 2" xfId="9080" xr:uid="{00000000-0005-0000-0000-0000D4030000}"/>
    <cellStyle name="20 % – Poudarek2 2 2 6 14 3" xfId="12631" xr:uid="{00000000-0005-0000-0000-0000D5030000}"/>
    <cellStyle name="20 % – Poudarek2 2 2 6 15" xfId="5035" xr:uid="{00000000-0005-0000-0000-0000D6030000}"/>
    <cellStyle name="20 % – Poudarek2 2 2 6 15 2" xfId="9290" xr:uid="{00000000-0005-0000-0000-0000D7030000}"/>
    <cellStyle name="20 % – Poudarek2 2 2 6 15 3" xfId="12840" xr:uid="{00000000-0005-0000-0000-0000D8030000}"/>
    <cellStyle name="20 % – Poudarek2 2 2 6 16" xfId="5239" xr:uid="{00000000-0005-0000-0000-0000D9030000}"/>
    <cellStyle name="20 % – Poudarek2 2 2 6 16 2" xfId="9491" xr:uid="{00000000-0005-0000-0000-0000DA030000}"/>
    <cellStyle name="20 % – Poudarek2 2 2 6 16 3" xfId="13040" xr:uid="{00000000-0005-0000-0000-0000DB030000}"/>
    <cellStyle name="20 % – Poudarek2 2 2 6 17" xfId="5769" xr:uid="{00000000-0005-0000-0000-0000DC030000}"/>
    <cellStyle name="20 % – Poudarek2 2 2 6 18" xfId="5283" xr:uid="{00000000-0005-0000-0000-0000DD030000}"/>
    <cellStyle name="20 % – Poudarek2 2 2 6 2" xfId="1627" xr:uid="{00000000-0005-0000-0000-0000DE030000}"/>
    <cellStyle name="20 % – Poudarek2 2 2 6 2 2" xfId="6059" xr:uid="{00000000-0005-0000-0000-0000DF030000}"/>
    <cellStyle name="20 % – Poudarek2 2 2 6 2 3" xfId="9718" xr:uid="{00000000-0005-0000-0000-0000E0030000}"/>
    <cellStyle name="20 % – Poudarek2 2 2 6 3" xfId="1759" xr:uid="{00000000-0005-0000-0000-0000E1030000}"/>
    <cellStyle name="20 % – Poudarek2 2 2 6 3 2" xfId="6260" xr:uid="{00000000-0005-0000-0000-0000E2030000}"/>
    <cellStyle name="20 % – Poudarek2 2 2 6 3 3" xfId="9918" xr:uid="{00000000-0005-0000-0000-0000E3030000}"/>
    <cellStyle name="20 % – Poudarek2 2 2 6 4" xfId="2317" xr:uid="{00000000-0005-0000-0000-0000E4030000}"/>
    <cellStyle name="20 % – Poudarek2 2 2 6 4 2" xfId="6729" xr:uid="{00000000-0005-0000-0000-0000E5030000}"/>
    <cellStyle name="20 % – Poudarek2 2 2 6 4 3" xfId="10333" xr:uid="{00000000-0005-0000-0000-0000E6030000}"/>
    <cellStyle name="20 % – Poudarek2 2 2 6 5" xfId="2574" xr:uid="{00000000-0005-0000-0000-0000E7030000}"/>
    <cellStyle name="20 % – Poudarek2 2 2 6 5 2" xfId="6974" xr:uid="{00000000-0005-0000-0000-0000E8030000}"/>
    <cellStyle name="20 % – Poudarek2 2 2 6 5 3" xfId="10575" xr:uid="{00000000-0005-0000-0000-0000E9030000}"/>
    <cellStyle name="20 % – Poudarek2 2 2 6 6" xfId="2820" xr:uid="{00000000-0005-0000-0000-0000EA030000}"/>
    <cellStyle name="20 % – Poudarek2 2 2 6 6 2" xfId="7205" xr:uid="{00000000-0005-0000-0000-0000EB030000}"/>
    <cellStyle name="20 % – Poudarek2 2 2 6 6 3" xfId="10800" xr:uid="{00000000-0005-0000-0000-0000EC030000}"/>
    <cellStyle name="20 % – Poudarek2 2 2 6 7" xfId="3080" xr:uid="{00000000-0005-0000-0000-0000ED030000}"/>
    <cellStyle name="20 % – Poudarek2 2 2 6 7 2" xfId="7450" xr:uid="{00000000-0005-0000-0000-0000EE030000}"/>
    <cellStyle name="20 % – Poudarek2 2 2 6 7 3" xfId="11037" xr:uid="{00000000-0005-0000-0000-0000EF030000}"/>
    <cellStyle name="20 % – Poudarek2 2 2 6 8" xfId="3324" xr:uid="{00000000-0005-0000-0000-0000F0030000}"/>
    <cellStyle name="20 % – Poudarek2 2 2 6 8 2" xfId="7678" xr:uid="{00000000-0005-0000-0000-0000F1030000}"/>
    <cellStyle name="20 % – Poudarek2 2 2 6 8 3" xfId="11262" xr:uid="{00000000-0005-0000-0000-0000F2030000}"/>
    <cellStyle name="20 % – Poudarek2 2 2 6 9" xfId="3555" xr:uid="{00000000-0005-0000-0000-0000F3030000}"/>
    <cellStyle name="20 % – Poudarek2 2 2 6 9 2" xfId="7902" xr:uid="{00000000-0005-0000-0000-0000F4030000}"/>
    <cellStyle name="20 % – Poudarek2 2 2 6 9 3" xfId="11479" xr:uid="{00000000-0005-0000-0000-0000F5030000}"/>
    <cellStyle name="20 % – Poudarek2 2 2 7" xfId="1295" xr:uid="{00000000-0005-0000-0000-0000F6030000}"/>
    <cellStyle name="20 % – Poudarek2 2 2 7 2" xfId="5824" xr:uid="{00000000-0005-0000-0000-0000F7030000}"/>
    <cellStyle name="20 % – Poudarek2 2 2 7 3" xfId="5274" xr:uid="{00000000-0005-0000-0000-0000F8030000}"/>
    <cellStyle name="20 % – Poudarek2 2 2 8" xfId="1393" xr:uid="{00000000-0005-0000-0000-0000F9030000}"/>
    <cellStyle name="20 % – Poudarek2 2 2 8 2" xfId="5891" xr:uid="{00000000-0005-0000-0000-0000FA030000}"/>
    <cellStyle name="20 % – Poudarek2 2 2 8 3" xfId="5335" xr:uid="{00000000-0005-0000-0000-0000FB030000}"/>
    <cellStyle name="20 % – Poudarek2 2 2 9" xfId="1784" xr:uid="{00000000-0005-0000-0000-0000FC030000}"/>
    <cellStyle name="20 % – Poudarek2 2 2 9 2" xfId="6285" xr:uid="{00000000-0005-0000-0000-0000FD030000}"/>
    <cellStyle name="20 % – Poudarek2 2 2 9 3" xfId="9940" xr:uid="{00000000-0005-0000-0000-0000FE030000}"/>
    <cellStyle name="20 % – Poudarek2 2 20" xfId="3871" xr:uid="{00000000-0005-0000-0000-0000FF030000}"/>
    <cellStyle name="20 % – Poudarek2 2 20 2" xfId="8181" xr:uid="{00000000-0005-0000-0000-000000040000}"/>
    <cellStyle name="20 % – Poudarek2 2 20 3" xfId="11748" xr:uid="{00000000-0005-0000-0000-000001040000}"/>
    <cellStyle name="20 % – Poudarek2 2 21" xfId="3620" xr:uid="{00000000-0005-0000-0000-000002040000}"/>
    <cellStyle name="20 % – Poudarek2 2 21 2" xfId="7948" xr:uid="{00000000-0005-0000-0000-000003040000}"/>
    <cellStyle name="20 % – Poudarek2 2 21 3" xfId="11519" xr:uid="{00000000-0005-0000-0000-000004040000}"/>
    <cellStyle name="20 % – Poudarek2 2 22" xfId="2374" xr:uid="{00000000-0005-0000-0000-000005040000}"/>
    <cellStyle name="20 % – Poudarek2 2 22 2" xfId="6776" xr:uid="{00000000-0005-0000-0000-000006040000}"/>
    <cellStyle name="20 % – Poudarek2 2 22 3" xfId="10377" xr:uid="{00000000-0005-0000-0000-000007040000}"/>
    <cellStyle name="20 % – Poudarek2 2 23" xfId="3883" xr:uid="{00000000-0005-0000-0000-000008040000}"/>
    <cellStyle name="20 % – Poudarek2 2 23 2" xfId="8188" xr:uid="{00000000-0005-0000-0000-000009040000}"/>
    <cellStyle name="20 % – Poudarek2 2 23 3" xfId="11753" xr:uid="{00000000-0005-0000-0000-00000A040000}"/>
    <cellStyle name="20 % – Poudarek2 2 24" xfId="5262" xr:uid="{00000000-0005-0000-0000-00000B040000}"/>
    <cellStyle name="20 % – Poudarek2 2 25" xfId="7227" xr:uid="{00000000-0005-0000-0000-00000C040000}"/>
    <cellStyle name="20 % – Poudarek2 2 26" xfId="13084" xr:uid="{00000000-0005-0000-0000-00000D040000}"/>
    <cellStyle name="20 % – Poudarek2 2 27" xfId="13179" xr:uid="{00000000-0005-0000-0000-00000E040000}"/>
    <cellStyle name="20 % – Poudarek2 2 28" xfId="1011" xr:uid="{00000000-0005-0000-0000-00000F040000}"/>
    <cellStyle name="20 % – Poudarek2 2 29" xfId="13490" xr:uid="{00000000-0005-0000-0000-000010040000}"/>
    <cellStyle name="20 % – Poudarek2 2 3" xfId="108" xr:uid="{00000000-0005-0000-0000-000011040000}"/>
    <cellStyle name="20 % – Poudarek2 2 30" xfId="14459" xr:uid="{00000000-0005-0000-0000-000012040000}"/>
    <cellStyle name="20 % – Poudarek2 2 31" xfId="13985" xr:uid="{00000000-0005-0000-0000-000013040000}"/>
    <cellStyle name="20 % – Poudarek2 2 32" xfId="13489" xr:uid="{00000000-0005-0000-0000-000014040000}"/>
    <cellStyle name="20 % – Poudarek2 2 4" xfId="575" xr:uid="{00000000-0005-0000-0000-000015040000}"/>
    <cellStyle name="20 % – Poudarek2 2 4 10" xfId="3661" xr:uid="{00000000-0005-0000-0000-000016040000}"/>
    <cellStyle name="20 % – Poudarek2 2 4 10 2" xfId="7979" xr:uid="{00000000-0005-0000-0000-000017040000}"/>
    <cellStyle name="20 % – Poudarek2 2 4 10 3" xfId="11548" xr:uid="{00000000-0005-0000-0000-000018040000}"/>
    <cellStyle name="20 % – Poudarek2 2 4 11" xfId="3955" xr:uid="{00000000-0005-0000-0000-000019040000}"/>
    <cellStyle name="20 % – Poudarek2 2 4 11 2" xfId="8242" xr:uid="{00000000-0005-0000-0000-00001A040000}"/>
    <cellStyle name="20 % – Poudarek2 2 4 11 3" xfId="11802" xr:uid="{00000000-0005-0000-0000-00001B040000}"/>
    <cellStyle name="20 % – Poudarek2 2 4 12" xfId="4192" xr:uid="{00000000-0005-0000-0000-00001C040000}"/>
    <cellStyle name="20 % – Poudarek2 2 4 12 2" xfId="8471" xr:uid="{00000000-0005-0000-0000-00001D040000}"/>
    <cellStyle name="20 % – Poudarek2 2 4 12 3" xfId="12026" xr:uid="{00000000-0005-0000-0000-00001E040000}"/>
    <cellStyle name="20 % – Poudarek2 2 4 13" xfId="4415" xr:uid="{00000000-0005-0000-0000-00001F040000}"/>
    <cellStyle name="20 % – Poudarek2 2 4 13 2" xfId="8685" xr:uid="{00000000-0005-0000-0000-000020040000}"/>
    <cellStyle name="20 % – Poudarek2 2 4 13 3" xfId="12239" xr:uid="{00000000-0005-0000-0000-000021040000}"/>
    <cellStyle name="20 % – Poudarek2 2 4 14" xfId="4644" xr:uid="{00000000-0005-0000-0000-000022040000}"/>
    <cellStyle name="20 % – Poudarek2 2 4 14 2" xfId="8904" xr:uid="{00000000-0005-0000-0000-000023040000}"/>
    <cellStyle name="20 % – Poudarek2 2 4 14 3" xfId="12455" xr:uid="{00000000-0005-0000-0000-000024040000}"/>
    <cellStyle name="20 % – Poudarek2 2 4 15" xfId="4859" xr:uid="{00000000-0005-0000-0000-000025040000}"/>
    <cellStyle name="20 % – Poudarek2 2 4 15 2" xfId="9114" xr:uid="{00000000-0005-0000-0000-000026040000}"/>
    <cellStyle name="20 % – Poudarek2 2 4 15 3" xfId="12664" xr:uid="{00000000-0005-0000-0000-000027040000}"/>
    <cellStyle name="20 % – Poudarek2 2 4 16" xfId="5063" xr:uid="{00000000-0005-0000-0000-000028040000}"/>
    <cellStyle name="20 % – Poudarek2 2 4 16 2" xfId="9315" xr:uid="{00000000-0005-0000-0000-000029040000}"/>
    <cellStyle name="20 % – Poudarek2 2 4 16 3" xfId="12864" xr:uid="{00000000-0005-0000-0000-00002A040000}"/>
    <cellStyle name="20 % – Poudarek2 2 4 17" xfId="5593" xr:uid="{00000000-0005-0000-0000-00002B040000}"/>
    <cellStyle name="20 % – Poudarek2 2 4 18" xfId="7935" xr:uid="{00000000-0005-0000-0000-00002C040000}"/>
    <cellStyle name="20 % – Poudarek2 2 4 19" xfId="1049" xr:uid="{00000000-0005-0000-0000-00002D040000}"/>
    <cellStyle name="20 % – Poudarek2 2 4 2" xfId="751" xr:uid="{00000000-0005-0000-0000-00002E040000}"/>
    <cellStyle name="20 % – Poudarek2 2 4 2 2" xfId="1469" xr:uid="{00000000-0005-0000-0000-00002F040000}"/>
    <cellStyle name="20 % – Poudarek2 2 4 2 3" xfId="9540" xr:uid="{00000000-0005-0000-0000-000030040000}"/>
    <cellStyle name="20 % – Poudarek2 2 4 2 4" xfId="13313" xr:uid="{00000000-0005-0000-0000-000031040000}"/>
    <cellStyle name="20 % – Poudarek2 2 4 2 5" xfId="13428" xr:uid="{00000000-0005-0000-0000-000032040000}"/>
    <cellStyle name="20 % – Poudarek2 2 4 2 6" xfId="14292" xr:uid="{00000000-0005-0000-0000-000033040000}"/>
    <cellStyle name="20 % – Poudarek2 2 4 2 7" xfId="14666" xr:uid="{00000000-0005-0000-0000-000034040000}"/>
    <cellStyle name="20 % – Poudarek2 2 4 2 8" xfId="13658" xr:uid="{00000000-0005-0000-0000-000035040000}"/>
    <cellStyle name="20 % – Poudarek2 2 4 20" xfId="14034" xr:uid="{00000000-0005-0000-0000-000036040000}"/>
    <cellStyle name="20 % – Poudarek2 2 4 21" xfId="14208" xr:uid="{00000000-0005-0000-0000-000037040000}"/>
    <cellStyle name="20 % – Poudarek2 2 4 22" xfId="14383" xr:uid="{00000000-0005-0000-0000-000038040000}"/>
    <cellStyle name="20 % – Poudarek2 2 4 23" xfId="14663" xr:uid="{00000000-0005-0000-0000-000039040000}"/>
    <cellStyle name="20 % – Poudarek2 2 4 3" xfId="1082" xr:uid="{00000000-0005-0000-0000-00003A040000}"/>
    <cellStyle name="20 % – Poudarek2 2 4 3 2" xfId="6084" xr:uid="{00000000-0005-0000-0000-00003B040000}"/>
    <cellStyle name="20 % – Poudarek2 2 4 3 3" xfId="9742" xr:uid="{00000000-0005-0000-0000-00003C040000}"/>
    <cellStyle name="20 % – Poudarek2 2 4 4" xfId="2138" xr:uid="{00000000-0005-0000-0000-00003D040000}"/>
    <cellStyle name="20 % – Poudarek2 2 4 4 2" xfId="6550" xr:uid="{00000000-0005-0000-0000-00003E040000}"/>
    <cellStyle name="20 % – Poudarek2 2 4 4 3" xfId="10157" xr:uid="{00000000-0005-0000-0000-00003F040000}"/>
    <cellStyle name="20 % – Poudarek2 2 4 5" xfId="2394" xr:uid="{00000000-0005-0000-0000-000040040000}"/>
    <cellStyle name="20 % – Poudarek2 2 4 5 2" xfId="6794" xr:uid="{00000000-0005-0000-0000-000041040000}"/>
    <cellStyle name="20 % – Poudarek2 2 4 5 3" xfId="10395" xr:uid="{00000000-0005-0000-0000-000042040000}"/>
    <cellStyle name="20 % – Poudarek2 2 4 6" xfId="2638" xr:uid="{00000000-0005-0000-0000-000043040000}"/>
    <cellStyle name="20 % – Poudarek2 2 4 6 2" xfId="7023" xr:uid="{00000000-0005-0000-0000-000044040000}"/>
    <cellStyle name="20 % – Poudarek2 2 4 6 3" xfId="10618" xr:uid="{00000000-0005-0000-0000-000045040000}"/>
    <cellStyle name="20 % – Poudarek2 2 4 7" xfId="2901" xr:uid="{00000000-0005-0000-0000-000046040000}"/>
    <cellStyle name="20 % – Poudarek2 2 4 7 2" xfId="7271" xr:uid="{00000000-0005-0000-0000-000047040000}"/>
    <cellStyle name="20 % – Poudarek2 2 4 7 3" xfId="10859" xr:uid="{00000000-0005-0000-0000-000048040000}"/>
    <cellStyle name="20 % – Poudarek2 2 4 8" xfId="3145" xr:uid="{00000000-0005-0000-0000-000049040000}"/>
    <cellStyle name="20 % – Poudarek2 2 4 8 2" xfId="7502" xr:uid="{00000000-0005-0000-0000-00004A040000}"/>
    <cellStyle name="20 % – Poudarek2 2 4 8 3" xfId="11086" xr:uid="{00000000-0005-0000-0000-00004B040000}"/>
    <cellStyle name="20 % – Poudarek2 2 4 9" xfId="3373" xr:uid="{00000000-0005-0000-0000-00004C040000}"/>
    <cellStyle name="20 % – Poudarek2 2 4 9 2" xfId="7720" xr:uid="{00000000-0005-0000-0000-00004D040000}"/>
    <cellStyle name="20 % – Poudarek2 2 4 9 3" xfId="11297" xr:uid="{00000000-0005-0000-0000-00004E040000}"/>
    <cellStyle name="20 % – Poudarek2 2 5" xfId="654" xr:uid="{00000000-0005-0000-0000-00004F040000}"/>
    <cellStyle name="20 % – Poudarek2 2 5 10" xfId="3678" xr:uid="{00000000-0005-0000-0000-000050040000}"/>
    <cellStyle name="20 % – Poudarek2 2 5 10 2" xfId="7996" xr:uid="{00000000-0005-0000-0000-000051040000}"/>
    <cellStyle name="20 % – Poudarek2 2 5 10 3" xfId="11565" xr:uid="{00000000-0005-0000-0000-000052040000}"/>
    <cellStyle name="20 % – Poudarek2 2 5 11" xfId="3972" xr:uid="{00000000-0005-0000-0000-000053040000}"/>
    <cellStyle name="20 % – Poudarek2 2 5 11 2" xfId="8259" xr:uid="{00000000-0005-0000-0000-000054040000}"/>
    <cellStyle name="20 % – Poudarek2 2 5 11 3" xfId="11819" xr:uid="{00000000-0005-0000-0000-000055040000}"/>
    <cellStyle name="20 % – Poudarek2 2 5 12" xfId="4209" xr:uid="{00000000-0005-0000-0000-000056040000}"/>
    <cellStyle name="20 % – Poudarek2 2 5 12 2" xfId="8488" xr:uid="{00000000-0005-0000-0000-000057040000}"/>
    <cellStyle name="20 % – Poudarek2 2 5 12 3" xfId="12043" xr:uid="{00000000-0005-0000-0000-000058040000}"/>
    <cellStyle name="20 % – Poudarek2 2 5 13" xfId="4432" xr:uid="{00000000-0005-0000-0000-000059040000}"/>
    <cellStyle name="20 % – Poudarek2 2 5 13 2" xfId="8702" xr:uid="{00000000-0005-0000-0000-00005A040000}"/>
    <cellStyle name="20 % – Poudarek2 2 5 13 3" xfId="12256" xr:uid="{00000000-0005-0000-0000-00005B040000}"/>
    <cellStyle name="20 % – Poudarek2 2 5 14" xfId="4661" xr:uid="{00000000-0005-0000-0000-00005C040000}"/>
    <cellStyle name="20 % – Poudarek2 2 5 14 2" xfId="8921" xr:uid="{00000000-0005-0000-0000-00005D040000}"/>
    <cellStyle name="20 % – Poudarek2 2 5 14 3" xfId="12472" xr:uid="{00000000-0005-0000-0000-00005E040000}"/>
    <cellStyle name="20 % – Poudarek2 2 5 15" xfId="4876" xr:uid="{00000000-0005-0000-0000-00005F040000}"/>
    <cellStyle name="20 % – Poudarek2 2 5 15 2" xfId="9131" xr:uid="{00000000-0005-0000-0000-000060040000}"/>
    <cellStyle name="20 % – Poudarek2 2 5 15 3" xfId="12681" xr:uid="{00000000-0005-0000-0000-000061040000}"/>
    <cellStyle name="20 % – Poudarek2 2 5 16" xfId="5080" xr:uid="{00000000-0005-0000-0000-000062040000}"/>
    <cellStyle name="20 % – Poudarek2 2 5 16 2" xfId="9332" xr:uid="{00000000-0005-0000-0000-000063040000}"/>
    <cellStyle name="20 % – Poudarek2 2 5 16 3" xfId="12881" xr:uid="{00000000-0005-0000-0000-000064040000}"/>
    <cellStyle name="20 % – Poudarek2 2 5 17" xfId="5610" xr:uid="{00000000-0005-0000-0000-000065040000}"/>
    <cellStyle name="20 % – Poudarek2 2 5 18" xfId="5299" xr:uid="{00000000-0005-0000-0000-000066040000}"/>
    <cellStyle name="20 % – Poudarek2 2 5 19" xfId="955" xr:uid="{00000000-0005-0000-0000-000067040000}"/>
    <cellStyle name="20 % – Poudarek2 2 5 2" xfId="830" xr:uid="{00000000-0005-0000-0000-000068040000}"/>
    <cellStyle name="20 % – Poudarek2 2 5 2 2" xfId="1486" xr:uid="{00000000-0005-0000-0000-000069040000}"/>
    <cellStyle name="20 % – Poudarek2 2 5 2 3" xfId="9557" xr:uid="{00000000-0005-0000-0000-00006A040000}"/>
    <cellStyle name="20 % – Poudarek2 2 5 2 4" xfId="13330" xr:uid="{00000000-0005-0000-0000-00006B040000}"/>
    <cellStyle name="20 % – Poudarek2 2 5 2 5" xfId="14539" xr:uid="{00000000-0005-0000-0000-00006C040000}"/>
    <cellStyle name="20 % – Poudarek2 2 5 2 6" xfId="14495" xr:uid="{00000000-0005-0000-0000-00006D040000}"/>
    <cellStyle name="20 % – Poudarek2 2 5 2 7" xfId="13863" xr:uid="{00000000-0005-0000-0000-00006E040000}"/>
    <cellStyle name="20 % – Poudarek2 2 5 2 8" xfId="13842" xr:uid="{00000000-0005-0000-0000-00006F040000}"/>
    <cellStyle name="20 % – Poudarek2 2 5 20" xfId="14265" xr:uid="{00000000-0005-0000-0000-000070040000}"/>
    <cellStyle name="20 % – Poudarek2 2 5 21" xfId="14068" xr:uid="{00000000-0005-0000-0000-000071040000}"/>
    <cellStyle name="20 % – Poudarek2 2 5 22" xfId="13655" xr:uid="{00000000-0005-0000-0000-000072040000}"/>
    <cellStyle name="20 % – Poudarek2 2 5 23" xfId="13992" xr:uid="{00000000-0005-0000-0000-000073040000}"/>
    <cellStyle name="20 % – Poudarek2 2 5 3" xfId="1099" xr:uid="{00000000-0005-0000-0000-000074040000}"/>
    <cellStyle name="20 % – Poudarek2 2 5 3 2" xfId="6101" xr:uid="{00000000-0005-0000-0000-000075040000}"/>
    <cellStyle name="20 % – Poudarek2 2 5 3 3" xfId="9759" xr:uid="{00000000-0005-0000-0000-000076040000}"/>
    <cellStyle name="20 % – Poudarek2 2 5 4" xfId="2155" xr:uid="{00000000-0005-0000-0000-000077040000}"/>
    <cellStyle name="20 % – Poudarek2 2 5 4 2" xfId="6567" xr:uid="{00000000-0005-0000-0000-000078040000}"/>
    <cellStyle name="20 % – Poudarek2 2 5 4 3" xfId="10174" xr:uid="{00000000-0005-0000-0000-000079040000}"/>
    <cellStyle name="20 % – Poudarek2 2 5 5" xfId="2411" xr:uid="{00000000-0005-0000-0000-00007A040000}"/>
    <cellStyle name="20 % – Poudarek2 2 5 5 2" xfId="6811" xr:uid="{00000000-0005-0000-0000-00007B040000}"/>
    <cellStyle name="20 % – Poudarek2 2 5 5 3" xfId="10412" xr:uid="{00000000-0005-0000-0000-00007C040000}"/>
    <cellStyle name="20 % – Poudarek2 2 5 6" xfId="2655" xr:uid="{00000000-0005-0000-0000-00007D040000}"/>
    <cellStyle name="20 % – Poudarek2 2 5 6 2" xfId="7040" xr:uid="{00000000-0005-0000-0000-00007E040000}"/>
    <cellStyle name="20 % – Poudarek2 2 5 6 3" xfId="10635" xr:uid="{00000000-0005-0000-0000-00007F040000}"/>
    <cellStyle name="20 % – Poudarek2 2 5 7" xfId="2918" xr:uid="{00000000-0005-0000-0000-000080040000}"/>
    <cellStyle name="20 % – Poudarek2 2 5 7 2" xfId="7288" xr:uid="{00000000-0005-0000-0000-000081040000}"/>
    <cellStyle name="20 % – Poudarek2 2 5 7 3" xfId="10876" xr:uid="{00000000-0005-0000-0000-000082040000}"/>
    <cellStyle name="20 % – Poudarek2 2 5 8" xfId="3162" xr:uid="{00000000-0005-0000-0000-000083040000}"/>
    <cellStyle name="20 % – Poudarek2 2 5 8 2" xfId="7519" xr:uid="{00000000-0005-0000-0000-000084040000}"/>
    <cellStyle name="20 % – Poudarek2 2 5 8 3" xfId="11103" xr:uid="{00000000-0005-0000-0000-000085040000}"/>
    <cellStyle name="20 % – Poudarek2 2 5 9" xfId="3390" xr:uid="{00000000-0005-0000-0000-000086040000}"/>
    <cellStyle name="20 % – Poudarek2 2 5 9 2" xfId="7737" xr:uid="{00000000-0005-0000-0000-000087040000}"/>
    <cellStyle name="20 % – Poudarek2 2 5 9 3" xfId="11314" xr:uid="{00000000-0005-0000-0000-000088040000}"/>
    <cellStyle name="20 % – Poudarek2 2 6" xfId="664" xr:uid="{00000000-0005-0000-0000-000089040000}"/>
    <cellStyle name="20 % – Poudarek2 2 6 10" xfId="3747" xr:uid="{00000000-0005-0000-0000-00008A040000}"/>
    <cellStyle name="20 % – Poudarek2 2 6 10 2" xfId="8064" xr:uid="{00000000-0005-0000-0000-00008B040000}"/>
    <cellStyle name="20 % – Poudarek2 2 6 10 3" xfId="11632" xr:uid="{00000000-0005-0000-0000-00008C040000}"/>
    <cellStyle name="20 % – Poudarek2 2 6 11" xfId="4040" xr:uid="{00000000-0005-0000-0000-00008D040000}"/>
    <cellStyle name="20 % – Poudarek2 2 6 11 2" xfId="8327" xr:uid="{00000000-0005-0000-0000-00008E040000}"/>
    <cellStyle name="20 % – Poudarek2 2 6 11 3" xfId="11886" xr:uid="{00000000-0005-0000-0000-00008F040000}"/>
    <cellStyle name="20 % – Poudarek2 2 6 12" xfId="4277" xr:uid="{00000000-0005-0000-0000-000090040000}"/>
    <cellStyle name="20 % – Poudarek2 2 6 12 2" xfId="8554" xr:uid="{00000000-0005-0000-0000-000091040000}"/>
    <cellStyle name="20 % – Poudarek2 2 6 12 3" xfId="12109" xr:uid="{00000000-0005-0000-0000-000092040000}"/>
    <cellStyle name="20 % – Poudarek2 2 6 13" xfId="4501" xr:uid="{00000000-0005-0000-0000-000093040000}"/>
    <cellStyle name="20 % – Poudarek2 2 6 13 2" xfId="8771" xr:uid="{00000000-0005-0000-0000-000094040000}"/>
    <cellStyle name="20 % – Poudarek2 2 6 13 3" xfId="12324" xr:uid="{00000000-0005-0000-0000-000095040000}"/>
    <cellStyle name="20 % – Poudarek2 2 6 14" xfId="4727" xr:uid="{00000000-0005-0000-0000-000096040000}"/>
    <cellStyle name="20 % – Poudarek2 2 6 14 2" xfId="8987" xr:uid="{00000000-0005-0000-0000-000097040000}"/>
    <cellStyle name="20 % – Poudarek2 2 6 14 3" xfId="12538" xr:uid="{00000000-0005-0000-0000-000098040000}"/>
    <cellStyle name="20 % – Poudarek2 2 6 15" xfId="4942" xr:uid="{00000000-0005-0000-0000-000099040000}"/>
    <cellStyle name="20 % – Poudarek2 2 6 15 2" xfId="9197" xr:uid="{00000000-0005-0000-0000-00009A040000}"/>
    <cellStyle name="20 % – Poudarek2 2 6 15 3" xfId="12747" xr:uid="{00000000-0005-0000-0000-00009B040000}"/>
    <cellStyle name="20 % – Poudarek2 2 6 16" xfId="5146" xr:uid="{00000000-0005-0000-0000-00009C040000}"/>
    <cellStyle name="20 % – Poudarek2 2 6 16 2" xfId="9398" xr:uid="{00000000-0005-0000-0000-00009D040000}"/>
    <cellStyle name="20 % – Poudarek2 2 6 16 3" xfId="12947" xr:uid="{00000000-0005-0000-0000-00009E040000}"/>
    <cellStyle name="20 % – Poudarek2 2 6 17" xfId="5676" xr:uid="{00000000-0005-0000-0000-00009F040000}"/>
    <cellStyle name="20 % – Poudarek2 2 6 18" xfId="6299" xr:uid="{00000000-0005-0000-0000-0000A0040000}"/>
    <cellStyle name="20 % – Poudarek2 2 6 19" xfId="1646" xr:uid="{00000000-0005-0000-0000-0000A1040000}"/>
    <cellStyle name="20 % – Poudarek2 2 6 2" xfId="840" xr:uid="{00000000-0005-0000-0000-0000A2040000}"/>
    <cellStyle name="20 % – Poudarek2 2 6 2 2" xfId="1553" xr:uid="{00000000-0005-0000-0000-0000A3040000}"/>
    <cellStyle name="20 % – Poudarek2 2 6 2 3" xfId="9625" xr:uid="{00000000-0005-0000-0000-0000A4040000}"/>
    <cellStyle name="20 % – Poudarek2 2 6 2 4" xfId="13389" xr:uid="{00000000-0005-0000-0000-0000A5040000}"/>
    <cellStyle name="20 % – Poudarek2 2 6 2 5" xfId="13942" xr:uid="{00000000-0005-0000-0000-0000A6040000}"/>
    <cellStyle name="20 % – Poudarek2 2 6 2 6" xfId="14410" xr:uid="{00000000-0005-0000-0000-0000A7040000}"/>
    <cellStyle name="20 % – Poudarek2 2 6 2 7" xfId="13954" xr:uid="{00000000-0005-0000-0000-0000A8040000}"/>
    <cellStyle name="20 % – Poudarek2 2 6 2 8" xfId="14049" xr:uid="{00000000-0005-0000-0000-0000A9040000}"/>
    <cellStyle name="20 % – Poudarek2 2 6 20" xfId="14069" xr:uid="{00000000-0005-0000-0000-0000AA040000}"/>
    <cellStyle name="20 % – Poudarek2 2 6 21" xfId="14405" xr:uid="{00000000-0005-0000-0000-0000AB040000}"/>
    <cellStyle name="20 % – Poudarek2 2 6 22" xfId="990" xr:uid="{00000000-0005-0000-0000-0000AC040000}"/>
    <cellStyle name="20 % – Poudarek2 2 6 23" xfId="13871" xr:uid="{00000000-0005-0000-0000-0000AD040000}"/>
    <cellStyle name="20 % – Poudarek2 2 6 3" xfId="1165" xr:uid="{00000000-0005-0000-0000-0000AE040000}"/>
    <cellStyle name="20 % – Poudarek2 2 6 3 2" xfId="6167" xr:uid="{00000000-0005-0000-0000-0000AF040000}"/>
    <cellStyle name="20 % – Poudarek2 2 6 3 3" xfId="9825" xr:uid="{00000000-0005-0000-0000-0000B0040000}"/>
    <cellStyle name="20 % – Poudarek2 2 6 4" xfId="2224" xr:uid="{00000000-0005-0000-0000-0000B1040000}"/>
    <cellStyle name="20 % – Poudarek2 2 6 4 2" xfId="6636" xr:uid="{00000000-0005-0000-0000-0000B2040000}"/>
    <cellStyle name="20 % – Poudarek2 2 6 4 3" xfId="10240" xr:uid="{00000000-0005-0000-0000-0000B3040000}"/>
    <cellStyle name="20 % – Poudarek2 2 6 5" xfId="2480" xr:uid="{00000000-0005-0000-0000-0000B4040000}"/>
    <cellStyle name="20 % – Poudarek2 2 6 5 2" xfId="6880" xr:uid="{00000000-0005-0000-0000-0000B5040000}"/>
    <cellStyle name="20 % – Poudarek2 2 6 5 3" xfId="10481" xr:uid="{00000000-0005-0000-0000-0000B6040000}"/>
    <cellStyle name="20 % – Poudarek2 2 6 6" xfId="2725" xr:uid="{00000000-0005-0000-0000-0000B7040000}"/>
    <cellStyle name="20 % – Poudarek2 2 6 6 2" xfId="7110" xr:uid="{00000000-0005-0000-0000-0000B8040000}"/>
    <cellStyle name="20 % – Poudarek2 2 6 6 3" xfId="10705" xr:uid="{00000000-0005-0000-0000-0000B9040000}"/>
    <cellStyle name="20 % – Poudarek2 2 6 7" xfId="2986" xr:uid="{00000000-0005-0000-0000-0000BA040000}"/>
    <cellStyle name="20 % – Poudarek2 2 6 7 2" xfId="7356" xr:uid="{00000000-0005-0000-0000-0000BB040000}"/>
    <cellStyle name="20 % – Poudarek2 2 6 7 3" xfId="10943" xr:uid="{00000000-0005-0000-0000-0000BC040000}"/>
    <cellStyle name="20 % – Poudarek2 2 6 8" xfId="3229" xr:uid="{00000000-0005-0000-0000-0000BD040000}"/>
    <cellStyle name="20 % – Poudarek2 2 6 8 2" xfId="7585" xr:uid="{00000000-0005-0000-0000-0000BE040000}"/>
    <cellStyle name="20 % – Poudarek2 2 6 8 3" xfId="11169" xr:uid="{00000000-0005-0000-0000-0000BF040000}"/>
    <cellStyle name="20 % – Poudarek2 2 6 9" xfId="3460" xr:uid="{00000000-0005-0000-0000-0000C0040000}"/>
    <cellStyle name="20 % – Poudarek2 2 6 9 2" xfId="7807" xr:uid="{00000000-0005-0000-0000-0000C1040000}"/>
    <cellStyle name="20 % – Poudarek2 2 6 9 3" xfId="11384" xr:uid="{00000000-0005-0000-0000-0000C2040000}"/>
    <cellStyle name="20 % – Poudarek2 2 7" xfId="706" xr:uid="{00000000-0005-0000-0000-0000C3040000}"/>
    <cellStyle name="20 % – Poudarek2 2 7 10" xfId="3777" xr:uid="{00000000-0005-0000-0000-0000C4040000}"/>
    <cellStyle name="20 % – Poudarek2 2 7 10 2" xfId="8094" xr:uid="{00000000-0005-0000-0000-0000C5040000}"/>
    <cellStyle name="20 % – Poudarek2 2 7 10 3" xfId="11662" xr:uid="{00000000-0005-0000-0000-0000C6040000}"/>
    <cellStyle name="20 % – Poudarek2 2 7 11" xfId="4070" xr:uid="{00000000-0005-0000-0000-0000C7040000}"/>
    <cellStyle name="20 % – Poudarek2 2 7 11 2" xfId="8357" xr:uid="{00000000-0005-0000-0000-0000C8040000}"/>
    <cellStyle name="20 % – Poudarek2 2 7 11 3" xfId="11916" xr:uid="{00000000-0005-0000-0000-0000C9040000}"/>
    <cellStyle name="20 % – Poudarek2 2 7 12" xfId="4307" xr:uid="{00000000-0005-0000-0000-0000CA040000}"/>
    <cellStyle name="20 % – Poudarek2 2 7 12 2" xfId="8584" xr:uid="{00000000-0005-0000-0000-0000CB040000}"/>
    <cellStyle name="20 % – Poudarek2 2 7 12 3" xfId="12139" xr:uid="{00000000-0005-0000-0000-0000CC040000}"/>
    <cellStyle name="20 % – Poudarek2 2 7 13" xfId="4531" xr:uid="{00000000-0005-0000-0000-0000CD040000}"/>
    <cellStyle name="20 % – Poudarek2 2 7 13 2" xfId="8801" xr:uid="{00000000-0005-0000-0000-0000CE040000}"/>
    <cellStyle name="20 % – Poudarek2 2 7 13 3" xfId="12354" xr:uid="{00000000-0005-0000-0000-0000CF040000}"/>
    <cellStyle name="20 % – Poudarek2 2 7 14" xfId="4757" xr:uid="{00000000-0005-0000-0000-0000D0040000}"/>
    <cellStyle name="20 % – Poudarek2 2 7 14 2" xfId="9017" xr:uid="{00000000-0005-0000-0000-0000D1040000}"/>
    <cellStyle name="20 % – Poudarek2 2 7 14 3" xfId="12568" xr:uid="{00000000-0005-0000-0000-0000D2040000}"/>
    <cellStyle name="20 % – Poudarek2 2 7 15" xfId="4972" xr:uid="{00000000-0005-0000-0000-0000D3040000}"/>
    <cellStyle name="20 % – Poudarek2 2 7 15 2" xfId="9227" xr:uid="{00000000-0005-0000-0000-0000D4040000}"/>
    <cellStyle name="20 % – Poudarek2 2 7 15 3" xfId="12777" xr:uid="{00000000-0005-0000-0000-0000D5040000}"/>
    <cellStyle name="20 % – Poudarek2 2 7 16" xfId="5176" xr:uid="{00000000-0005-0000-0000-0000D6040000}"/>
    <cellStyle name="20 % – Poudarek2 2 7 16 2" xfId="9428" xr:uid="{00000000-0005-0000-0000-0000D7040000}"/>
    <cellStyle name="20 % – Poudarek2 2 7 16 3" xfId="12977" xr:uid="{00000000-0005-0000-0000-0000D8040000}"/>
    <cellStyle name="20 % – Poudarek2 2 7 17" xfId="5706" xr:uid="{00000000-0005-0000-0000-0000D9040000}"/>
    <cellStyle name="20 % – Poudarek2 2 7 18" xfId="5880" xr:uid="{00000000-0005-0000-0000-0000DA040000}"/>
    <cellStyle name="20 % – Poudarek2 2 7 19" xfId="1539" xr:uid="{00000000-0005-0000-0000-0000DB040000}"/>
    <cellStyle name="20 % – Poudarek2 2 7 2" xfId="1192" xr:uid="{00000000-0005-0000-0000-0000DC040000}"/>
    <cellStyle name="20 % – Poudarek2 2 7 2 2" xfId="6007" xr:uid="{00000000-0005-0000-0000-0000DD040000}"/>
    <cellStyle name="20 % – Poudarek2 2 7 2 3" xfId="9655" xr:uid="{00000000-0005-0000-0000-0000DE040000}"/>
    <cellStyle name="20 % – Poudarek2 2 7 20" xfId="14565" xr:uid="{00000000-0005-0000-0000-0000DF040000}"/>
    <cellStyle name="20 % – Poudarek2 2 7 21" xfId="14162" xr:uid="{00000000-0005-0000-0000-0000E0040000}"/>
    <cellStyle name="20 % – Poudarek2 2 7 22" xfId="14156" xr:uid="{00000000-0005-0000-0000-0000E1040000}"/>
    <cellStyle name="20 % – Poudarek2 2 7 23" xfId="5969" xr:uid="{00000000-0005-0000-0000-0000E2040000}"/>
    <cellStyle name="20 % – Poudarek2 2 7 3" xfId="1709" xr:uid="{00000000-0005-0000-0000-0000E3040000}"/>
    <cellStyle name="20 % – Poudarek2 2 7 3 2" xfId="6197" xr:uid="{00000000-0005-0000-0000-0000E4040000}"/>
    <cellStyle name="20 % – Poudarek2 2 7 3 3" xfId="9855" xr:uid="{00000000-0005-0000-0000-0000E5040000}"/>
    <cellStyle name="20 % – Poudarek2 2 7 4" xfId="2254" xr:uid="{00000000-0005-0000-0000-0000E6040000}"/>
    <cellStyle name="20 % – Poudarek2 2 7 4 2" xfId="6666" xr:uid="{00000000-0005-0000-0000-0000E7040000}"/>
    <cellStyle name="20 % – Poudarek2 2 7 4 3" xfId="10270" xr:uid="{00000000-0005-0000-0000-0000E8040000}"/>
    <cellStyle name="20 % – Poudarek2 2 7 5" xfId="2510" xr:uid="{00000000-0005-0000-0000-0000E9040000}"/>
    <cellStyle name="20 % – Poudarek2 2 7 5 2" xfId="6910" xr:uid="{00000000-0005-0000-0000-0000EA040000}"/>
    <cellStyle name="20 % – Poudarek2 2 7 5 3" xfId="10511" xr:uid="{00000000-0005-0000-0000-0000EB040000}"/>
    <cellStyle name="20 % – Poudarek2 2 7 6" xfId="2755" xr:uid="{00000000-0005-0000-0000-0000EC040000}"/>
    <cellStyle name="20 % – Poudarek2 2 7 6 2" xfId="7140" xr:uid="{00000000-0005-0000-0000-0000ED040000}"/>
    <cellStyle name="20 % – Poudarek2 2 7 6 3" xfId="10735" xr:uid="{00000000-0005-0000-0000-0000EE040000}"/>
    <cellStyle name="20 % – Poudarek2 2 7 7" xfId="3016" xr:uid="{00000000-0005-0000-0000-0000EF040000}"/>
    <cellStyle name="20 % – Poudarek2 2 7 7 2" xfId="7386" xr:uid="{00000000-0005-0000-0000-0000F0040000}"/>
    <cellStyle name="20 % – Poudarek2 2 7 7 3" xfId="10973" xr:uid="{00000000-0005-0000-0000-0000F1040000}"/>
    <cellStyle name="20 % – Poudarek2 2 7 8" xfId="3259" xr:uid="{00000000-0005-0000-0000-0000F2040000}"/>
    <cellStyle name="20 % – Poudarek2 2 7 8 2" xfId="7615" xr:uid="{00000000-0005-0000-0000-0000F3040000}"/>
    <cellStyle name="20 % – Poudarek2 2 7 8 3" xfId="11199" xr:uid="{00000000-0005-0000-0000-0000F4040000}"/>
    <cellStyle name="20 % – Poudarek2 2 7 9" xfId="3490" xr:uid="{00000000-0005-0000-0000-0000F5040000}"/>
    <cellStyle name="20 % – Poudarek2 2 7 9 2" xfId="7837" xr:uid="{00000000-0005-0000-0000-0000F6040000}"/>
    <cellStyle name="20 % – Poudarek2 2 7 9 3" xfId="11414" xr:uid="{00000000-0005-0000-0000-0000F7040000}"/>
    <cellStyle name="20 % – Poudarek2 2 8" xfId="883" xr:uid="{00000000-0005-0000-0000-0000F8040000}"/>
    <cellStyle name="20 % – Poudarek2 2 8 10" xfId="3810" xr:uid="{00000000-0005-0000-0000-0000F9040000}"/>
    <cellStyle name="20 % – Poudarek2 2 8 10 2" xfId="8126" xr:uid="{00000000-0005-0000-0000-0000FA040000}"/>
    <cellStyle name="20 % – Poudarek2 2 8 10 3" xfId="11694" xr:uid="{00000000-0005-0000-0000-0000FB040000}"/>
    <cellStyle name="20 % – Poudarek2 2 8 11" xfId="4102" xr:uid="{00000000-0005-0000-0000-0000FC040000}"/>
    <cellStyle name="20 % – Poudarek2 2 8 11 2" xfId="8389" xr:uid="{00000000-0005-0000-0000-0000FD040000}"/>
    <cellStyle name="20 % – Poudarek2 2 8 11 3" xfId="11948" xr:uid="{00000000-0005-0000-0000-0000FE040000}"/>
    <cellStyle name="20 % – Poudarek2 2 8 12" xfId="4339" xr:uid="{00000000-0005-0000-0000-0000FF040000}"/>
    <cellStyle name="20 % – Poudarek2 2 8 12 2" xfId="8616" xr:uid="{00000000-0005-0000-0000-000000050000}"/>
    <cellStyle name="20 % – Poudarek2 2 8 12 3" xfId="12171" xr:uid="{00000000-0005-0000-0000-000001050000}"/>
    <cellStyle name="20 % – Poudarek2 2 8 13" xfId="4563" xr:uid="{00000000-0005-0000-0000-000002050000}"/>
    <cellStyle name="20 % – Poudarek2 2 8 13 2" xfId="8833" xr:uid="{00000000-0005-0000-0000-000003050000}"/>
    <cellStyle name="20 % – Poudarek2 2 8 13 3" xfId="12386" xr:uid="{00000000-0005-0000-0000-000004050000}"/>
    <cellStyle name="20 % – Poudarek2 2 8 14" xfId="4789" xr:uid="{00000000-0005-0000-0000-000005050000}"/>
    <cellStyle name="20 % – Poudarek2 2 8 14 2" xfId="9049" xr:uid="{00000000-0005-0000-0000-000006050000}"/>
    <cellStyle name="20 % – Poudarek2 2 8 14 3" xfId="12600" xr:uid="{00000000-0005-0000-0000-000007050000}"/>
    <cellStyle name="20 % – Poudarek2 2 8 15" xfId="5004" xr:uid="{00000000-0005-0000-0000-000008050000}"/>
    <cellStyle name="20 % – Poudarek2 2 8 15 2" xfId="9259" xr:uid="{00000000-0005-0000-0000-000009050000}"/>
    <cellStyle name="20 % – Poudarek2 2 8 15 3" xfId="12809" xr:uid="{00000000-0005-0000-0000-00000A050000}"/>
    <cellStyle name="20 % – Poudarek2 2 8 16" xfId="5208" xr:uid="{00000000-0005-0000-0000-00000B050000}"/>
    <cellStyle name="20 % – Poudarek2 2 8 16 2" xfId="9460" xr:uid="{00000000-0005-0000-0000-00000C050000}"/>
    <cellStyle name="20 % – Poudarek2 2 8 16 3" xfId="13009" xr:uid="{00000000-0005-0000-0000-00000D050000}"/>
    <cellStyle name="20 % – Poudarek2 2 8 17" xfId="5738" xr:uid="{00000000-0005-0000-0000-00000E050000}"/>
    <cellStyle name="20 % – Poudarek2 2 8 18" xfId="5418" xr:uid="{00000000-0005-0000-0000-00000F050000}"/>
    <cellStyle name="20 % – Poudarek2 2 8 2" xfId="1606" xr:uid="{00000000-0005-0000-0000-000010050000}"/>
    <cellStyle name="20 % – Poudarek2 2 8 2 2" xfId="6028" xr:uid="{00000000-0005-0000-0000-000011050000}"/>
    <cellStyle name="20 % – Poudarek2 2 8 2 3" xfId="9687" xr:uid="{00000000-0005-0000-0000-000012050000}"/>
    <cellStyle name="20 % – Poudarek2 2 8 3" xfId="1728" xr:uid="{00000000-0005-0000-0000-000013050000}"/>
    <cellStyle name="20 % – Poudarek2 2 8 3 2" xfId="6229" xr:uid="{00000000-0005-0000-0000-000014050000}"/>
    <cellStyle name="20 % – Poudarek2 2 8 3 3" xfId="9887" xr:uid="{00000000-0005-0000-0000-000015050000}"/>
    <cellStyle name="20 % – Poudarek2 2 8 4" xfId="2286" xr:uid="{00000000-0005-0000-0000-000016050000}"/>
    <cellStyle name="20 % – Poudarek2 2 8 4 2" xfId="6698" xr:uid="{00000000-0005-0000-0000-000017050000}"/>
    <cellStyle name="20 % – Poudarek2 2 8 4 3" xfId="10302" xr:uid="{00000000-0005-0000-0000-000018050000}"/>
    <cellStyle name="20 % – Poudarek2 2 8 5" xfId="2543" xr:uid="{00000000-0005-0000-0000-000019050000}"/>
    <cellStyle name="20 % – Poudarek2 2 8 5 2" xfId="6943" xr:uid="{00000000-0005-0000-0000-00001A050000}"/>
    <cellStyle name="20 % – Poudarek2 2 8 5 3" xfId="10544" xr:uid="{00000000-0005-0000-0000-00001B050000}"/>
    <cellStyle name="20 % – Poudarek2 2 8 6" xfId="2788" xr:uid="{00000000-0005-0000-0000-00001C050000}"/>
    <cellStyle name="20 % – Poudarek2 2 8 6 2" xfId="7173" xr:uid="{00000000-0005-0000-0000-00001D050000}"/>
    <cellStyle name="20 % – Poudarek2 2 8 6 3" xfId="10768" xr:uid="{00000000-0005-0000-0000-00001E050000}"/>
    <cellStyle name="20 % – Poudarek2 2 8 7" xfId="3049" xr:uid="{00000000-0005-0000-0000-00001F050000}"/>
    <cellStyle name="20 % – Poudarek2 2 8 7 2" xfId="7419" xr:uid="{00000000-0005-0000-0000-000020050000}"/>
    <cellStyle name="20 % – Poudarek2 2 8 7 3" xfId="11006" xr:uid="{00000000-0005-0000-0000-000021050000}"/>
    <cellStyle name="20 % – Poudarek2 2 8 8" xfId="3292" xr:uid="{00000000-0005-0000-0000-000022050000}"/>
    <cellStyle name="20 % – Poudarek2 2 8 8 2" xfId="7647" xr:uid="{00000000-0005-0000-0000-000023050000}"/>
    <cellStyle name="20 % – Poudarek2 2 8 8 3" xfId="11231" xr:uid="{00000000-0005-0000-0000-000024050000}"/>
    <cellStyle name="20 % – Poudarek2 2 8 9" xfId="3523" xr:uid="{00000000-0005-0000-0000-000025050000}"/>
    <cellStyle name="20 % – Poudarek2 2 8 9 2" xfId="7870" xr:uid="{00000000-0005-0000-0000-000026050000}"/>
    <cellStyle name="20 % – Poudarek2 2 8 9 3" xfId="11447" xr:uid="{00000000-0005-0000-0000-000027050000}"/>
    <cellStyle name="20 % – Poudarek2 2 9" xfId="1266" xr:uid="{00000000-0005-0000-0000-000028050000}"/>
    <cellStyle name="20 % – Poudarek2 2 9 2" xfId="5796" xr:uid="{00000000-0005-0000-0000-000029050000}"/>
    <cellStyle name="20 % – Poudarek2 2 9 3" xfId="5385" xr:uid="{00000000-0005-0000-0000-00002A050000}"/>
    <cellStyle name="20 % – Poudarek2 3" xfId="475" xr:uid="{00000000-0005-0000-0000-00002B050000}"/>
    <cellStyle name="20 % – Poudarek3 2" xfId="19" xr:uid="{00000000-0005-0000-0000-00002C050000}"/>
    <cellStyle name="20 % – Poudarek3 2 10" xfId="1384" xr:uid="{00000000-0005-0000-0000-00002D050000}"/>
    <cellStyle name="20 % – Poudarek3 2 10 2" xfId="5883" xr:uid="{00000000-0005-0000-0000-00002E050000}"/>
    <cellStyle name="20 % – Poudarek3 2 10 3" xfId="5341" xr:uid="{00000000-0005-0000-0000-00002F050000}"/>
    <cellStyle name="20 % – Poudarek3 2 11" xfId="1340" xr:uid="{00000000-0005-0000-0000-000030050000}"/>
    <cellStyle name="20 % – Poudarek3 2 11 2" xfId="5854" xr:uid="{00000000-0005-0000-0000-000031050000}"/>
    <cellStyle name="20 % – Poudarek3 2 11 3" xfId="5358" xr:uid="{00000000-0005-0000-0000-000032050000}"/>
    <cellStyle name="20 % – Poudarek3 2 12" xfId="1997" xr:uid="{00000000-0005-0000-0000-000033050000}"/>
    <cellStyle name="20 % – Poudarek3 2 12 2" xfId="6441" xr:uid="{00000000-0005-0000-0000-000034050000}"/>
    <cellStyle name="20 % – Poudarek3 2 12 3" xfId="10061" xr:uid="{00000000-0005-0000-0000-000035050000}"/>
    <cellStyle name="20 % – Poudarek3 2 13" xfId="1841" xr:uid="{00000000-0005-0000-0000-000036050000}"/>
    <cellStyle name="20 % – Poudarek3 2 13 2" xfId="6327" xr:uid="{00000000-0005-0000-0000-000037050000}"/>
    <cellStyle name="20 % – Poudarek3 2 13 3" xfId="9978" xr:uid="{00000000-0005-0000-0000-000038050000}"/>
    <cellStyle name="20 % – Poudarek3 2 14" xfId="2621" xr:uid="{00000000-0005-0000-0000-000039050000}"/>
    <cellStyle name="20 % – Poudarek3 2 14 2" xfId="7006" xr:uid="{00000000-0005-0000-0000-00003A050000}"/>
    <cellStyle name="20 % – Poudarek3 2 14 3" xfId="10602" xr:uid="{00000000-0005-0000-0000-00003B050000}"/>
    <cellStyle name="20 % – Poudarek3 2 15" xfId="1350" xr:uid="{00000000-0005-0000-0000-00003C050000}"/>
    <cellStyle name="20 % – Poudarek3 2 15 2" xfId="5864" xr:uid="{00000000-0005-0000-0000-00003D050000}"/>
    <cellStyle name="20 % – Poudarek3 2 15 3" xfId="5352" xr:uid="{00000000-0005-0000-0000-00003E050000}"/>
    <cellStyle name="20 % – Poudarek3 2 16" xfId="1351" xr:uid="{00000000-0005-0000-0000-00003F050000}"/>
    <cellStyle name="20 % – Poudarek3 2 16 2" xfId="5865" xr:uid="{00000000-0005-0000-0000-000040050000}"/>
    <cellStyle name="20 % – Poudarek3 2 16 3" xfId="5506" xr:uid="{00000000-0005-0000-0000-000041050000}"/>
    <cellStyle name="20 % – Poudarek3 2 17" xfId="2365" xr:uid="{00000000-0005-0000-0000-000042050000}"/>
    <cellStyle name="20 % – Poudarek3 2 17 2" xfId="6769" xr:uid="{00000000-0005-0000-0000-000043050000}"/>
    <cellStyle name="20 % – Poudarek3 2 17 3" xfId="10370" xr:uid="{00000000-0005-0000-0000-000044050000}"/>
    <cellStyle name="20 % – Poudarek3 2 18" xfId="3615" xr:uid="{00000000-0005-0000-0000-000045050000}"/>
    <cellStyle name="20 % – Poudarek3 2 18 2" xfId="7943" xr:uid="{00000000-0005-0000-0000-000046050000}"/>
    <cellStyle name="20 % – Poudarek3 2 18 3" xfId="11514" xr:uid="{00000000-0005-0000-0000-000047050000}"/>
    <cellStyle name="20 % – Poudarek3 2 19" xfId="2361" xr:uid="{00000000-0005-0000-0000-000048050000}"/>
    <cellStyle name="20 % – Poudarek3 2 19 2" xfId="6765" xr:uid="{00000000-0005-0000-0000-000049050000}"/>
    <cellStyle name="20 % – Poudarek3 2 19 3" xfId="10366" xr:uid="{00000000-0005-0000-0000-00004A050000}"/>
    <cellStyle name="20 % – Poudarek3 2 2" xfId="97" xr:uid="{00000000-0005-0000-0000-00004B050000}"/>
    <cellStyle name="20 % – Poudarek3 2 2 10" xfId="1956" xr:uid="{00000000-0005-0000-0000-00004C050000}"/>
    <cellStyle name="20 % – Poudarek3 2 2 10 2" xfId="6414" xr:uid="{00000000-0005-0000-0000-00004D050000}"/>
    <cellStyle name="20 % – Poudarek3 2 2 10 3" xfId="10040" xr:uid="{00000000-0005-0000-0000-00004E050000}"/>
    <cellStyle name="20 % – Poudarek3 2 2 11" xfId="1861" xr:uid="{00000000-0005-0000-0000-00004F050000}"/>
    <cellStyle name="20 % – Poudarek3 2 2 11 2" xfId="6340" xr:uid="{00000000-0005-0000-0000-000050050000}"/>
    <cellStyle name="20 % – Poudarek3 2 2 11 3" xfId="9990" xr:uid="{00000000-0005-0000-0000-000051050000}"/>
    <cellStyle name="20 % – Poudarek3 2 2 12" xfId="2809" xr:uid="{00000000-0005-0000-0000-000052050000}"/>
    <cellStyle name="20 % – Poudarek3 2 2 12 2" xfId="7194" xr:uid="{00000000-0005-0000-0000-000053050000}"/>
    <cellStyle name="20 % – Poudarek3 2 2 12 3" xfId="10789" xr:uid="{00000000-0005-0000-0000-000054050000}"/>
    <cellStyle name="20 % – Poudarek3 2 2 13" xfId="2368" xr:uid="{00000000-0005-0000-0000-000055050000}"/>
    <cellStyle name="20 % – Poudarek3 2 2 13 2" xfId="6771" xr:uid="{00000000-0005-0000-0000-000056050000}"/>
    <cellStyle name="20 % – Poudarek3 2 2 13 3" xfId="10372" xr:uid="{00000000-0005-0000-0000-000057050000}"/>
    <cellStyle name="20 % – Poudarek3 2 2 14" xfId="2867" xr:uid="{00000000-0005-0000-0000-000058050000}"/>
    <cellStyle name="20 % – Poudarek3 2 2 14 2" xfId="7241" xr:uid="{00000000-0005-0000-0000-000059050000}"/>
    <cellStyle name="20 % – Poudarek3 2 2 14 3" xfId="10832" xr:uid="{00000000-0005-0000-0000-00005A050000}"/>
    <cellStyle name="20 % – Poudarek3 2 2 15" xfId="1877" xr:uid="{00000000-0005-0000-0000-00005B050000}"/>
    <cellStyle name="20 % – Poudarek3 2 2 15 2" xfId="6352" xr:uid="{00000000-0005-0000-0000-00005C050000}"/>
    <cellStyle name="20 % – Poudarek3 2 2 15 3" xfId="10000" xr:uid="{00000000-0005-0000-0000-00005D050000}"/>
    <cellStyle name="20 % – Poudarek3 2 2 16" xfId="1972" xr:uid="{00000000-0005-0000-0000-00005E050000}"/>
    <cellStyle name="20 % – Poudarek3 2 2 16 2" xfId="6423" xr:uid="{00000000-0005-0000-0000-00005F050000}"/>
    <cellStyle name="20 % – Poudarek3 2 2 16 3" xfId="10048" xr:uid="{00000000-0005-0000-0000-000060050000}"/>
    <cellStyle name="20 % – Poudarek3 2 2 17" xfId="3354" xr:uid="{00000000-0005-0000-0000-000061050000}"/>
    <cellStyle name="20 % – Poudarek3 2 2 17 2" xfId="7702" xr:uid="{00000000-0005-0000-0000-000062050000}"/>
    <cellStyle name="20 % – Poudarek3 2 2 17 3" xfId="11279" xr:uid="{00000000-0005-0000-0000-000063050000}"/>
    <cellStyle name="20 % – Poudarek3 2 2 18" xfId="1899" xr:uid="{00000000-0005-0000-0000-000064050000}"/>
    <cellStyle name="20 % – Poudarek3 2 2 18 2" xfId="6370" xr:uid="{00000000-0005-0000-0000-000065050000}"/>
    <cellStyle name="20 % – Poudarek3 2 2 18 3" xfId="10005" xr:uid="{00000000-0005-0000-0000-000066050000}"/>
    <cellStyle name="20 % – Poudarek3 2 2 19" xfId="3587" xr:uid="{00000000-0005-0000-0000-000067050000}"/>
    <cellStyle name="20 % – Poudarek3 2 2 19 2" xfId="7930" xr:uid="{00000000-0005-0000-0000-000068050000}"/>
    <cellStyle name="20 % – Poudarek3 2 2 19 3" xfId="11507" xr:uid="{00000000-0005-0000-0000-000069050000}"/>
    <cellStyle name="20 % – Poudarek3 2 2 2" xfId="602" xr:uid="{00000000-0005-0000-0000-00006A050000}"/>
    <cellStyle name="20 % – Poudarek3 2 2 2 10" xfId="3701" xr:uid="{00000000-0005-0000-0000-00006B050000}"/>
    <cellStyle name="20 % – Poudarek3 2 2 2 10 2" xfId="8018" xr:uid="{00000000-0005-0000-0000-00006C050000}"/>
    <cellStyle name="20 % – Poudarek3 2 2 2 10 3" xfId="11586" xr:uid="{00000000-0005-0000-0000-00006D050000}"/>
    <cellStyle name="20 % – Poudarek3 2 2 2 11" xfId="3994" xr:uid="{00000000-0005-0000-0000-00006E050000}"/>
    <cellStyle name="20 % – Poudarek3 2 2 2 11 2" xfId="8281" xr:uid="{00000000-0005-0000-0000-00006F050000}"/>
    <cellStyle name="20 % – Poudarek3 2 2 2 11 3" xfId="11840" xr:uid="{00000000-0005-0000-0000-000070050000}"/>
    <cellStyle name="20 % – Poudarek3 2 2 2 12" xfId="4230" xr:uid="{00000000-0005-0000-0000-000071050000}"/>
    <cellStyle name="20 % – Poudarek3 2 2 2 12 2" xfId="8508" xr:uid="{00000000-0005-0000-0000-000072050000}"/>
    <cellStyle name="20 % – Poudarek3 2 2 2 12 3" xfId="12063" xr:uid="{00000000-0005-0000-0000-000073050000}"/>
    <cellStyle name="20 % – Poudarek3 2 2 2 13" xfId="4454" xr:uid="{00000000-0005-0000-0000-000074050000}"/>
    <cellStyle name="20 % – Poudarek3 2 2 2 13 2" xfId="8724" xr:uid="{00000000-0005-0000-0000-000075050000}"/>
    <cellStyle name="20 % – Poudarek3 2 2 2 13 3" xfId="12278" xr:uid="{00000000-0005-0000-0000-000076050000}"/>
    <cellStyle name="20 % – Poudarek3 2 2 2 14" xfId="4681" xr:uid="{00000000-0005-0000-0000-000077050000}"/>
    <cellStyle name="20 % – Poudarek3 2 2 2 14 2" xfId="8941" xr:uid="{00000000-0005-0000-0000-000078050000}"/>
    <cellStyle name="20 % – Poudarek3 2 2 2 14 3" xfId="12492" xr:uid="{00000000-0005-0000-0000-000079050000}"/>
    <cellStyle name="20 % – Poudarek3 2 2 2 15" xfId="4896" xr:uid="{00000000-0005-0000-0000-00007A050000}"/>
    <cellStyle name="20 % – Poudarek3 2 2 2 15 2" xfId="9151" xr:uid="{00000000-0005-0000-0000-00007B050000}"/>
    <cellStyle name="20 % – Poudarek3 2 2 2 15 3" xfId="12701" xr:uid="{00000000-0005-0000-0000-00007C050000}"/>
    <cellStyle name="20 % – Poudarek3 2 2 2 16" xfId="5100" xr:uid="{00000000-0005-0000-0000-00007D050000}"/>
    <cellStyle name="20 % – Poudarek3 2 2 2 16 2" xfId="9352" xr:uid="{00000000-0005-0000-0000-00007E050000}"/>
    <cellStyle name="20 % – Poudarek3 2 2 2 16 3" xfId="12901" xr:uid="{00000000-0005-0000-0000-00007F050000}"/>
    <cellStyle name="20 % – Poudarek3 2 2 2 17" xfId="5630" xr:uid="{00000000-0005-0000-0000-000080050000}"/>
    <cellStyle name="20 % – Poudarek3 2 2 2 18" xfId="5446" xr:uid="{00000000-0005-0000-0000-000081050000}"/>
    <cellStyle name="20 % – Poudarek3 2 2 2 19" xfId="1716" xr:uid="{00000000-0005-0000-0000-000082050000}"/>
    <cellStyle name="20 % – Poudarek3 2 2 2 2" xfId="778" xr:uid="{00000000-0005-0000-0000-000083050000}"/>
    <cellStyle name="20 % – Poudarek3 2 2 2 2 2" xfId="1508" xr:uid="{00000000-0005-0000-0000-000084050000}"/>
    <cellStyle name="20 % – Poudarek3 2 2 2 2 3" xfId="9578" xr:uid="{00000000-0005-0000-0000-000085050000}"/>
    <cellStyle name="20 % – Poudarek3 2 2 2 2 4" xfId="13350" xr:uid="{00000000-0005-0000-0000-000086050000}"/>
    <cellStyle name="20 % – Poudarek3 2 2 2 2 5" xfId="6008" xr:uid="{00000000-0005-0000-0000-000087050000}"/>
    <cellStyle name="20 % – Poudarek3 2 2 2 2 6" xfId="14300" xr:uid="{00000000-0005-0000-0000-000088050000}"/>
    <cellStyle name="20 % – Poudarek3 2 2 2 2 7" xfId="14407" xr:uid="{00000000-0005-0000-0000-000089050000}"/>
    <cellStyle name="20 % – Poudarek3 2 2 2 2 8" xfId="973" xr:uid="{00000000-0005-0000-0000-00008A050000}"/>
    <cellStyle name="20 % – Poudarek3 2 2 2 20" xfId="13628" xr:uid="{00000000-0005-0000-0000-00008B050000}"/>
    <cellStyle name="20 % – Poudarek3 2 2 2 21" xfId="13811" xr:uid="{00000000-0005-0000-0000-00008C050000}"/>
    <cellStyle name="20 % – Poudarek3 2 2 2 22" xfId="13665" xr:uid="{00000000-0005-0000-0000-00008D050000}"/>
    <cellStyle name="20 % – Poudarek3 2 2 2 23" xfId="13558" xr:uid="{00000000-0005-0000-0000-00008E050000}"/>
    <cellStyle name="20 % – Poudarek3 2 2 2 3" xfId="1119" xr:uid="{00000000-0005-0000-0000-00008F050000}"/>
    <cellStyle name="20 % – Poudarek3 2 2 2 3 2" xfId="6121" xr:uid="{00000000-0005-0000-0000-000090050000}"/>
    <cellStyle name="20 % – Poudarek3 2 2 2 3 3" xfId="9779" xr:uid="{00000000-0005-0000-0000-000091050000}"/>
    <cellStyle name="20 % – Poudarek3 2 2 2 4" xfId="2177" xr:uid="{00000000-0005-0000-0000-000092050000}"/>
    <cellStyle name="20 % – Poudarek3 2 2 2 4 2" xfId="6589" xr:uid="{00000000-0005-0000-0000-000093050000}"/>
    <cellStyle name="20 % – Poudarek3 2 2 2 4 3" xfId="10194" xr:uid="{00000000-0005-0000-0000-000094050000}"/>
    <cellStyle name="20 % – Poudarek3 2 2 2 5" xfId="2432" xr:uid="{00000000-0005-0000-0000-000095050000}"/>
    <cellStyle name="20 % – Poudarek3 2 2 2 5 2" xfId="6832" xr:uid="{00000000-0005-0000-0000-000096050000}"/>
    <cellStyle name="20 % – Poudarek3 2 2 2 5 3" xfId="10433" xr:uid="{00000000-0005-0000-0000-000097050000}"/>
    <cellStyle name="20 % – Poudarek3 2 2 2 6" xfId="2677" xr:uid="{00000000-0005-0000-0000-000098050000}"/>
    <cellStyle name="20 % – Poudarek3 2 2 2 6 2" xfId="7062" xr:uid="{00000000-0005-0000-0000-000099050000}"/>
    <cellStyle name="20 % – Poudarek3 2 2 2 6 3" xfId="10657" xr:uid="{00000000-0005-0000-0000-00009A050000}"/>
    <cellStyle name="20 % – Poudarek3 2 2 2 7" xfId="2940" xr:uid="{00000000-0005-0000-0000-00009B050000}"/>
    <cellStyle name="20 % – Poudarek3 2 2 2 7 2" xfId="7310" xr:uid="{00000000-0005-0000-0000-00009C050000}"/>
    <cellStyle name="20 % – Poudarek3 2 2 2 7 3" xfId="10897" xr:uid="{00000000-0005-0000-0000-00009D050000}"/>
    <cellStyle name="20 % – Poudarek3 2 2 2 8" xfId="3182" xr:uid="{00000000-0005-0000-0000-00009E050000}"/>
    <cellStyle name="20 % – Poudarek3 2 2 2 8 2" xfId="7539" xr:uid="{00000000-0005-0000-0000-00009F050000}"/>
    <cellStyle name="20 % – Poudarek3 2 2 2 8 3" xfId="11123" xr:uid="{00000000-0005-0000-0000-0000A0050000}"/>
    <cellStyle name="20 % – Poudarek3 2 2 2 9" xfId="3412" xr:uid="{00000000-0005-0000-0000-0000A1050000}"/>
    <cellStyle name="20 % – Poudarek3 2 2 2 9 2" xfId="7759" xr:uid="{00000000-0005-0000-0000-0000A2050000}"/>
    <cellStyle name="20 % – Poudarek3 2 2 2 9 3" xfId="11336" xr:uid="{00000000-0005-0000-0000-0000A3050000}"/>
    <cellStyle name="20 % – Poudarek3 2 2 20" xfId="3923" xr:uid="{00000000-0005-0000-0000-0000A4050000}"/>
    <cellStyle name="20 % – Poudarek3 2 2 20 2" xfId="8210" xr:uid="{00000000-0005-0000-0000-0000A5050000}"/>
    <cellStyle name="20 % – Poudarek3 2 2 20 3" xfId="11772" xr:uid="{00000000-0005-0000-0000-0000A6050000}"/>
    <cellStyle name="20 % – Poudarek3 2 2 21" xfId="3881" xr:uid="{00000000-0005-0000-0000-0000A7050000}"/>
    <cellStyle name="20 % – Poudarek3 2 2 21 2" xfId="8187" xr:uid="{00000000-0005-0000-0000-0000A8050000}"/>
    <cellStyle name="20 % – Poudarek3 2 2 21 3" xfId="11752" xr:uid="{00000000-0005-0000-0000-0000A9050000}"/>
    <cellStyle name="20 % – Poudarek3 2 2 22" xfId="5316" xr:uid="{00000000-0005-0000-0000-0000AA050000}"/>
    <cellStyle name="20 % – Poudarek3 2 2 23" xfId="5574" xr:uid="{00000000-0005-0000-0000-0000AB050000}"/>
    <cellStyle name="20 % – Poudarek3 2 2 24" xfId="13106" xr:uid="{00000000-0005-0000-0000-0000AC050000}"/>
    <cellStyle name="20 % – Poudarek3 2 2 25" xfId="13215" xr:uid="{00000000-0005-0000-0000-0000AD050000}"/>
    <cellStyle name="20 % – Poudarek3 2 2 26" xfId="996" xr:uid="{00000000-0005-0000-0000-0000AE050000}"/>
    <cellStyle name="20 % – Poudarek3 2 2 27" xfId="984" xr:uid="{00000000-0005-0000-0000-0000AF050000}"/>
    <cellStyle name="20 % – Poudarek3 2 2 28" xfId="13741" xr:uid="{00000000-0005-0000-0000-0000B0050000}"/>
    <cellStyle name="20 % – Poudarek3 2 2 29" xfId="14056" xr:uid="{00000000-0005-0000-0000-0000B1050000}"/>
    <cellStyle name="20 % – Poudarek3 2 2 3" xfId="662" xr:uid="{00000000-0005-0000-0000-0000B2050000}"/>
    <cellStyle name="20 % – Poudarek3 2 2 3 10" xfId="3722" xr:uid="{00000000-0005-0000-0000-0000B3050000}"/>
    <cellStyle name="20 % – Poudarek3 2 2 3 10 2" xfId="8039" xr:uid="{00000000-0005-0000-0000-0000B4050000}"/>
    <cellStyle name="20 % – Poudarek3 2 2 3 10 3" xfId="11607" xr:uid="{00000000-0005-0000-0000-0000B5050000}"/>
    <cellStyle name="20 % – Poudarek3 2 2 3 11" xfId="4015" xr:uid="{00000000-0005-0000-0000-0000B6050000}"/>
    <cellStyle name="20 % – Poudarek3 2 2 3 11 2" xfId="8302" xr:uid="{00000000-0005-0000-0000-0000B7050000}"/>
    <cellStyle name="20 % – Poudarek3 2 2 3 11 3" xfId="11861" xr:uid="{00000000-0005-0000-0000-0000B8050000}"/>
    <cellStyle name="20 % – Poudarek3 2 2 3 12" xfId="4251" xr:uid="{00000000-0005-0000-0000-0000B9050000}"/>
    <cellStyle name="20 % – Poudarek3 2 2 3 12 2" xfId="8529" xr:uid="{00000000-0005-0000-0000-0000BA050000}"/>
    <cellStyle name="20 % – Poudarek3 2 2 3 12 3" xfId="12084" xr:uid="{00000000-0005-0000-0000-0000BB050000}"/>
    <cellStyle name="20 % – Poudarek3 2 2 3 13" xfId="4476" xr:uid="{00000000-0005-0000-0000-0000BC050000}"/>
    <cellStyle name="20 % – Poudarek3 2 2 3 13 2" xfId="8746" xr:uid="{00000000-0005-0000-0000-0000BD050000}"/>
    <cellStyle name="20 % – Poudarek3 2 2 3 13 3" xfId="12299" xr:uid="{00000000-0005-0000-0000-0000BE050000}"/>
    <cellStyle name="20 % – Poudarek3 2 2 3 14" xfId="4702" xr:uid="{00000000-0005-0000-0000-0000BF050000}"/>
    <cellStyle name="20 % – Poudarek3 2 2 3 14 2" xfId="8962" xr:uid="{00000000-0005-0000-0000-0000C0050000}"/>
    <cellStyle name="20 % – Poudarek3 2 2 3 14 3" xfId="12513" xr:uid="{00000000-0005-0000-0000-0000C1050000}"/>
    <cellStyle name="20 % – Poudarek3 2 2 3 15" xfId="4917" xr:uid="{00000000-0005-0000-0000-0000C2050000}"/>
    <cellStyle name="20 % – Poudarek3 2 2 3 15 2" xfId="9172" xr:uid="{00000000-0005-0000-0000-0000C3050000}"/>
    <cellStyle name="20 % – Poudarek3 2 2 3 15 3" xfId="12722" xr:uid="{00000000-0005-0000-0000-0000C4050000}"/>
    <cellStyle name="20 % – Poudarek3 2 2 3 16" xfId="5121" xr:uid="{00000000-0005-0000-0000-0000C5050000}"/>
    <cellStyle name="20 % – Poudarek3 2 2 3 16 2" xfId="9373" xr:uid="{00000000-0005-0000-0000-0000C6050000}"/>
    <cellStyle name="20 % – Poudarek3 2 2 3 16 3" xfId="12922" xr:uid="{00000000-0005-0000-0000-0000C7050000}"/>
    <cellStyle name="20 % – Poudarek3 2 2 3 17" xfId="5651" xr:uid="{00000000-0005-0000-0000-0000C8050000}"/>
    <cellStyle name="20 % – Poudarek3 2 2 3 18" xfId="5435" xr:uid="{00000000-0005-0000-0000-0000C9050000}"/>
    <cellStyle name="20 % – Poudarek3 2 2 3 19" xfId="5960" xr:uid="{00000000-0005-0000-0000-0000CA050000}"/>
    <cellStyle name="20 % – Poudarek3 2 2 3 2" xfId="838" xr:uid="{00000000-0005-0000-0000-0000CB050000}"/>
    <cellStyle name="20 % – Poudarek3 2 2 3 2 2" xfId="1530" xr:uid="{00000000-0005-0000-0000-0000CC050000}"/>
    <cellStyle name="20 % – Poudarek3 2 2 3 2 3" xfId="9600" xr:uid="{00000000-0005-0000-0000-0000CD050000}"/>
    <cellStyle name="20 % – Poudarek3 2 2 3 2 4" xfId="13371" xr:uid="{00000000-0005-0000-0000-0000CE050000}"/>
    <cellStyle name="20 % – Poudarek3 2 2 3 2 5" xfId="14367" xr:uid="{00000000-0005-0000-0000-0000CF050000}"/>
    <cellStyle name="20 % – Poudarek3 2 2 3 2 6" xfId="13433" xr:uid="{00000000-0005-0000-0000-0000D0050000}"/>
    <cellStyle name="20 % – Poudarek3 2 2 3 2 7" xfId="14661" xr:uid="{00000000-0005-0000-0000-0000D1050000}"/>
    <cellStyle name="20 % – Poudarek3 2 2 3 2 8" xfId="14027" xr:uid="{00000000-0005-0000-0000-0000D2050000}"/>
    <cellStyle name="20 % – Poudarek3 2 2 3 20" xfId="13866" xr:uid="{00000000-0005-0000-0000-0000D3050000}"/>
    <cellStyle name="20 % – Poudarek3 2 2 3 21" xfId="14605" xr:uid="{00000000-0005-0000-0000-0000D4050000}"/>
    <cellStyle name="20 % – Poudarek3 2 2 3 22" xfId="13818" xr:uid="{00000000-0005-0000-0000-0000D5050000}"/>
    <cellStyle name="20 % – Poudarek3 2 2 3 23" xfId="13765" xr:uid="{00000000-0005-0000-0000-0000D6050000}"/>
    <cellStyle name="20 % – Poudarek3 2 2 3 3" xfId="1141" xr:uid="{00000000-0005-0000-0000-0000D7050000}"/>
    <cellStyle name="20 % – Poudarek3 2 2 3 3 2" xfId="6142" xr:uid="{00000000-0005-0000-0000-0000D8050000}"/>
    <cellStyle name="20 % – Poudarek3 2 2 3 3 3" xfId="9800" xr:uid="{00000000-0005-0000-0000-0000D9050000}"/>
    <cellStyle name="20 % – Poudarek3 2 2 3 4" xfId="2198" xr:uid="{00000000-0005-0000-0000-0000DA050000}"/>
    <cellStyle name="20 % – Poudarek3 2 2 3 4 2" xfId="6610" xr:uid="{00000000-0005-0000-0000-0000DB050000}"/>
    <cellStyle name="20 % – Poudarek3 2 2 3 4 3" xfId="10215" xr:uid="{00000000-0005-0000-0000-0000DC050000}"/>
    <cellStyle name="20 % – Poudarek3 2 2 3 5" xfId="2454" xr:uid="{00000000-0005-0000-0000-0000DD050000}"/>
    <cellStyle name="20 % – Poudarek3 2 2 3 5 2" xfId="6854" xr:uid="{00000000-0005-0000-0000-0000DE050000}"/>
    <cellStyle name="20 % – Poudarek3 2 2 3 5 3" xfId="10455" xr:uid="{00000000-0005-0000-0000-0000DF050000}"/>
    <cellStyle name="20 % – Poudarek3 2 2 3 6" xfId="2699" xr:uid="{00000000-0005-0000-0000-0000E0050000}"/>
    <cellStyle name="20 % – Poudarek3 2 2 3 6 2" xfId="7084" xr:uid="{00000000-0005-0000-0000-0000E1050000}"/>
    <cellStyle name="20 % – Poudarek3 2 2 3 6 3" xfId="10679" xr:uid="{00000000-0005-0000-0000-0000E2050000}"/>
    <cellStyle name="20 % – Poudarek3 2 2 3 7" xfId="2961" xr:uid="{00000000-0005-0000-0000-0000E3050000}"/>
    <cellStyle name="20 % – Poudarek3 2 2 3 7 2" xfId="7331" xr:uid="{00000000-0005-0000-0000-0000E4050000}"/>
    <cellStyle name="20 % – Poudarek3 2 2 3 7 3" xfId="10918" xr:uid="{00000000-0005-0000-0000-0000E5050000}"/>
    <cellStyle name="20 % – Poudarek3 2 2 3 8" xfId="3204" xr:uid="{00000000-0005-0000-0000-0000E6050000}"/>
    <cellStyle name="20 % – Poudarek3 2 2 3 8 2" xfId="7560" xr:uid="{00000000-0005-0000-0000-0000E7050000}"/>
    <cellStyle name="20 % – Poudarek3 2 2 3 8 3" xfId="11144" xr:uid="{00000000-0005-0000-0000-0000E8050000}"/>
    <cellStyle name="20 % – Poudarek3 2 2 3 9" xfId="3434" xr:uid="{00000000-0005-0000-0000-0000E9050000}"/>
    <cellStyle name="20 % – Poudarek3 2 2 3 9 2" xfId="7781" xr:uid="{00000000-0005-0000-0000-0000EA050000}"/>
    <cellStyle name="20 % – Poudarek3 2 2 3 9 3" xfId="11358" xr:uid="{00000000-0005-0000-0000-0000EB050000}"/>
    <cellStyle name="20 % – Poudarek3 2 2 30" xfId="14320" xr:uid="{00000000-0005-0000-0000-0000EC050000}"/>
    <cellStyle name="20 % – Poudarek3 2 2 4" xfId="679" xr:uid="{00000000-0005-0000-0000-0000ED050000}"/>
    <cellStyle name="20 % – Poudarek3 2 2 4 10" xfId="3789" xr:uid="{00000000-0005-0000-0000-0000EE050000}"/>
    <cellStyle name="20 % – Poudarek3 2 2 4 10 2" xfId="8106" xr:uid="{00000000-0005-0000-0000-0000EF050000}"/>
    <cellStyle name="20 % – Poudarek3 2 2 4 10 3" xfId="11674" xr:uid="{00000000-0005-0000-0000-0000F0050000}"/>
    <cellStyle name="20 % – Poudarek3 2 2 4 11" xfId="4082" xr:uid="{00000000-0005-0000-0000-0000F1050000}"/>
    <cellStyle name="20 % – Poudarek3 2 2 4 11 2" xfId="8369" xr:uid="{00000000-0005-0000-0000-0000F2050000}"/>
    <cellStyle name="20 % – Poudarek3 2 2 4 11 3" xfId="11928" xr:uid="{00000000-0005-0000-0000-0000F3050000}"/>
    <cellStyle name="20 % – Poudarek3 2 2 4 12" xfId="4319" xr:uid="{00000000-0005-0000-0000-0000F4050000}"/>
    <cellStyle name="20 % – Poudarek3 2 2 4 12 2" xfId="8596" xr:uid="{00000000-0005-0000-0000-0000F5050000}"/>
    <cellStyle name="20 % – Poudarek3 2 2 4 12 3" xfId="12151" xr:uid="{00000000-0005-0000-0000-0000F6050000}"/>
    <cellStyle name="20 % – Poudarek3 2 2 4 13" xfId="4543" xr:uid="{00000000-0005-0000-0000-0000F7050000}"/>
    <cellStyle name="20 % – Poudarek3 2 2 4 13 2" xfId="8813" xr:uid="{00000000-0005-0000-0000-0000F8050000}"/>
    <cellStyle name="20 % – Poudarek3 2 2 4 13 3" xfId="12366" xr:uid="{00000000-0005-0000-0000-0000F9050000}"/>
    <cellStyle name="20 % – Poudarek3 2 2 4 14" xfId="4769" xr:uid="{00000000-0005-0000-0000-0000FA050000}"/>
    <cellStyle name="20 % – Poudarek3 2 2 4 14 2" xfId="9029" xr:uid="{00000000-0005-0000-0000-0000FB050000}"/>
    <cellStyle name="20 % – Poudarek3 2 2 4 14 3" xfId="12580" xr:uid="{00000000-0005-0000-0000-0000FC050000}"/>
    <cellStyle name="20 % – Poudarek3 2 2 4 15" xfId="4984" xr:uid="{00000000-0005-0000-0000-0000FD050000}"/>
    <cellStyle name="20 % – Poudarek3 2 2 4 15 2" xfId="9239" xr:uid="{00000000-0005-0000-0000-0000FE050000}"/>
    <cellStyle name="20 % – Poudarek3 2 2 4 15 3" xfId="12789" xr:uid="{00000000-0005-0000-0000-0000FF050000}"/>
    <cellStyle name="20 % – Poudarek3 2 2 4 16" xfId="5188" xr:uid="{00000000-0005-0000-0000-000000060000}"/>
    <cellStyle name="20 % – Poudarek3 2 2 4 16 2" xfId="9440" xr:uid="{00000000-0005-0000-0000-000001060000}"/>
    <cellStyle name="20 % – Poudarek3 2 2 4 16 3" xfId="12989" xr:uid="{00000000-0005-0000-0000-000002060000}"/>
    <cellStyle name="20 % – Poudarek3 2 2 4 17" xfId="5718" xr:uid="{00000000-0005-0000-0000-000003060000}"/>
    <cellStyle name="20 % – Poudarek3 2 2 4 18" xfId="5291" xr:uid="{00000000-0005-0000-0000-000004060000}"/>
    <cellStyle name="20 % – Poudarek3 2 2 4 19" xfId="1667" xr:uid="{00000000-0005-0000-0000-000005060000}"/>
    <cellStyle name="20 % – Poudarek3 2 2 4 2" xfId="855" xr:uid="{00000000-0005-0000-0000-000006060000}"/>
    <cellStyle name="20 % – Poudarek3 2 2 4 2 2" xfId="1586" xr:uid="{00000000-0005-0000-0000-000007060000}"/>
    <cellStyle name="20 % – Poudarek3 2 2 4 2 3" xfId="9667" xr:uid="{00000000-0005-0000-0000-000008060000}"/>
    <cellStyle name="20 % – Poudarek3 2 2 4 2 4" xfId="13413" xr:uid="{00000000-0005-0000-0000-000009060000}"/>
    <cellStyle name="20 % – Poudarek3 2 2 4 2 5" xfId="13648" xr:uid="{00000000-0005-0000-0000-00000A060000}"/>
    <cellStyle name="20 % – Poudarek3 2 2 4 2 6" xfId="13691" xr:uid="{00000000-0005-0000-0000-00000B060000}"/>
    <cellStyle name="20 % – Poudarek3 2 2 4 2 7" xfId="13799" xr:uid="{00000000-0005-0000-0000-00000C060000}"/>
    <cellStyle name="20 % – Poudarek3 2 2 4 2 8" xfId="14675" xr:uid="{00000000-0005-0000-0000-00000D060000}"/>
    <cellStyle name="20 % – Poudarek3 2 2 4 20" xfId="14461" xr:uid="{00000000-0005-0000-0000-00000E060000}"/>
    <cellStyle name="20 % – Poudarek3 2 2 4 21" xfId="14031" xr:uid="{00000000-0005-0000-0000-00000F060000}"/>
    <cellStyle name="20 % – Poudarek3 2 2 4 22" xfId="1059" xr:uid="{00000000-0005-0000-0000-000010060000}"/>
    <cellStyle name="20 % – Poudarek3 2 2 4 23" xfId="13760" xr:uid="{00000000-0005-0000-0000-000011060000}"/>
    <cellStyle name="20 % – Poudarek3 2 2 4 3" xfId="1204" xr:uid="{00000000-0005-0000-0000-000012060000}"/>
    <cellStyle name="20 % – Poudarek3 2 2 4 3 2" xfId="6209" xr:uid="{00000000-0005-0000-0000-000013060000}"/>
    <cellStyle name="20 % – Poudarek3 2 2 4 3 3" xfId="9867" xr:uid="{00000000-0005-0000-0000-000014060000}"/>
    <cellStyle name="20 % – Poudarek3 2 2 4 4" xfId="2266" xr:uid="{00000000-0005-0000-0000-000015060000}"/>
    <cellStyle name="20 % – Poudarek3 2 2 4 4 2" xfId="6678" xr:uid="{00000000-0005-0000-0000-000016060000}"/>
    <cellStyle name="20 % – Poudarek3 2 2 4 4 3" xfId="10282" xr:uid="{00000000-0005-0000-0000-000017060000}"/>
    <cellStyle name="20 % – Poudarek3 2 2 4 5" xfId="2522" xr:uid="{00000000-0005-0000-0000-000018060000}"/>
    <cellStyle name="20 % – Poudarek3 2 2 4 5 2" xfId="6922" xr:uid="{00000000-0005-0000-0000-000019060000}"/>
    <cellStyle name="20 % – Poudarek3 2 2 4 5 3" xfId="10523" xr:uid="{00000000-0005-0000-0000-00001A060000}"/>
    <cellStyle name="20 % – Poudarek3 2 2 4 6" xfId="2767" xr:uid="{00000000-0005-0000-0000-00001B060000}"/>
    <cellStyle name="20 % – Poudarek3 2 2 4 6 2" xfId="7152" xr:uid="{00000000-0005-0000-0000-00001C060000}"/>
    <cellStyle name="20 % – Poudarek3 2 2 4 6 3" xfId="10747" xr:uid="{00000000-0005-0000-0000-00001D060000}"/>
    <cellStyle name="20 % – Poudarek3 2 2 4 7" xfId="3028" xr:uid="{00000000-0005-0000-0000-00001E060000}"/>
    <cellStyle name="20 % – Poudarek3 2 2 4 7 2" xfId="7398" xr:uid="{00000000-0005-0000-0000-00001F060000}"/>
    <cellStyle name="20 % – Poudarek3 2 2 4 7 3" xfId="10985" xr:uid="{00000000-0005-0000-0000-000020060000}"/>
    <cellStyle name="20 % – Poudarek3 2 2 4 8" xfId="3271" xr:uid="{00000000-0005-0000-0000-000021060000}"/>
    <cellStyle name="20 % – Poudarek3 2 2 4 8 2" xfId="7627" xr:uid="{00000000-0005-0000-0000-000022060000}"/>
    <cellStyle name="20 % – Poudarek3 2 2 4 8 3" xfId="11211" xr:uid="{00000000-0005-0000-0000-000023060000}"/>
    <cellStyle name="20 % – Poudarek3 2 2 4 9" xfId="3502" xr:uid="{00000000-0005-0000-0000-000024060000}"/>
    <cellStyle name="20 % – Poudarek3 2 2 4 9 2" xfId="7849" xr:uid="{00000000-0005-0000-0000-000025060000}"/>
    <cellStyle name="20 % – Poudarek3 2 2 4 9 3" xfId="11426" xr:uid="{00000000-0005-0000-0000-000026060000}"/>
    <cellStyle name="20 % – Poudarek3 2 2 5" xfId="730" xr:uid="{00000000-0005-0000-0000-000027060000}"/>
    <cellStyle name="20 % – Poudarek3 2 2 5 10" xfId="3822" xr:uid="{00000000-0005-0000-0000-000028060000}"/>
    <cellStyle name="20 % – Poudarek3 2 2 5 10 2" xfId="8138" xr:uid="{00000000-0005-0000-0000-000029060000}"/>
    <cellStyle name="20 % – Poudarek3 2 2 5 10 3" xfId="11706" xr:uid="{00000000-0005-0000-0000-00002A060000}"/>
    <cellStyle name="20 % – Poudarek3 2 2 5 11" xfId="4114" xr:uid="{00000000-0005-0000-0000-00002B060000}"/>
    <cellStyle name="20 % – Poudarek3 2 2 5 11 2" xfId="8401" xr:uid="{00000000-0005-0000-0000-00002C060000}"/>
    <cellStyle name="20 % – Poudarek3 2 2 5 11 3" xfId="11960" xr:uid="{00000000-0005-0000-0000-00002D060000}"/>
    <cellStyle name="20 % – Poudarek3 2 2 5 12" xfId="4351" xr:uid="{00000000-0005-0000-0000-00002E060000}"/>
    <cellStyle name="20 % – Poudarek3 2 2 5 12 2" xfId="8628" xr:uid="{00000000-0005-0000-0000-00002F060000}"/>
    <cellStyle name="20 % – Poudarek3 2 2 5 12 3" xfId="12183" xr:uid="{00000000-0005-0000-0000-000030060000}"/>
    <cellStyle name="20 % – Poudarek3 2 2 5 13" xfId="4575" xr:uid="{00000000-0005-0000-0000-000031060000}"/>
    <cellStyle name="20 % – Poudarek3 2 2 5 13 2" xfId="8845" xr:uid="{00000000-0005-0000-0000-000032060000}"/>
    <cellStyle name="20 % – Poudarek3 2 2 5 13 3" xfId="12398" xr:uid="{00000000-0005-0000-0000-000033060000}"/>
    <cellStyle name="20 % – Poudarek3 2 2 5 14" xfId="4801" xr:uid="{00000000-0005-0000-0000-000034060000}"/>
    <cellStyle name="20 % – Poudarek3 2 2 5 14 2" xfId="9061" xr:uid="{00000000-0005-0000-0000-000035060000}"/>
    <cellStyle name="20 % – Poudarek3 2 2 5 14 3" xfId="12612" xr:uid="{00000000-0005-0000-0000-000036060000}"/>
    <cellStyle name="20 % – Poudarek3 2 2 5 15" xfId="5016" xr:uid="{00000000-0005-0000-0000-000037060000}"/>
    <cellStyle name="20 % – Poudarek3 2 2 5 15 2" xfId="9271" xr:uid="{00000000-0005-0000-0000-000038060000}"/>
    <cellStyle name="20 % – Poudarek3 2 2 5 15 3" xfId="12821" xr:uid="{00000000-0005-0000-0000-000039060000}"/>
    <cellStyle name="20 % – Poudarek3 2 2 5 16" xfId="5220" xr:uid="{00000000-0005-0000-0000-00003A060000}"/>
    <cellStyle name="20 % – Poudarek3 2 2 5 16 2" xfId="9472" xr:uid="{00000000-0005-0000-0000-00003B060000}"/>
    <cellStyle name="20 % – Poudarek3 2 2 5 16 3" xfId="13021" xr:uid="{00000000-0005-0000-0000-00003C060000}"/>
    <cellStyle name="20 % – Poudarek3 2 2 5 17" xfId="5750" xr:uid="{00000000-0005-0000-0000-00003D060000}"/>
    <cellStyle name="20 % – Poudarek3 2 2 5 18" xfId="5543" xr:uid="{00000000-0005-0000-0000-00003E060000}"/>
    <cellStyle name="20 % – Poudarek3 2 2 5 19" xfId="1649" xr:uid="{00000000-0005-0000-0000-00003F060000}"/>
    <cellStyle name="20 % – Poudarek3 2 2 5 2" xfId="1228" xr:uid="{00000000-0005-0000-0000-000040060000}"/>
    <cellStyle name="20 % – Poudarek3 2 2 5 2 2" xfId="6040" xr:uid="{00000000-0005-0000-0000-000041060000}"/>
    <cellStyle name="20 % – Poudarek3 2 2 5 2 3" xfId="9699" xr:uid="{00000000-0005-0000-0000-000042060000}"/>
    <cellStyle name="20 % – Poudarek3 2 2 5 20" xfId="13754" xr:uid="{00000000-0005-0000-0000-000043060000}"/>
    <cellStyle name="20 % – Poudarek3 2 2 5 21" xfId="13432" xr:uid="{00000000-0005-0000-0000-000044060000}"/>
    <cellStyle name="20 % – Poudarek3 2 2 5 22" xfId="14521" xr:uid="{00000000-0005-0000-0000-000045060000}"/>
    <cellStyle name="20 % – Poudarek3 2 2 5 23" xfId="14460" xr:uid="{00000000-0005-0000-0000-000046060000}"/>
    <cellStyle name="20 % – Poudarek3 2 2 5 3" xfId="1740" xr:uid="{00000000-0005-0000-0000-000047060000}"/>
    <cellStyle name="20 % – Poudarek3 2 2 5 3 2" xfId="6241" xr:uid="{00000000-0005-0000-0000-000048060000}"/>
    <cellStyle name="20 % – Poudarek3 2 2 5 3 3" xfId="9899" xr:uid="{00000000-0005-0000-0000-000049060000}"/>
    <cellStyle name="20 % – Poudarek3 2 2 5 4" xfId="2298" xr:uid="{00000000-0005-0000-0000-00004A060000}"/>
    <cellStyle name="20 % – Poudarek3 2 2 5 4 2" xfId="6710" xr:uid="{00000000-0005-0000-0000-00004B060000}"/>
    <cellStyle name="20 % – Poudarek3 2 2 5 4 3" xfId="10314" xr:uid="{00000000-0005-0000-0000-00004C060000}"/>
    <cellStyle name="20 % – Poudarek3 2 2 5 5" xfId="2555" xr:uid="{00000000-0005-0000-0000-00004D060000}"/>
    <cellStyle name="20 % – Poudarek3 2 2 5 5 2" xfId="6955" xr:uid="{00000000-0005-0000-0000-00004E060000}"/>
    <cellStyle name="20 % – Poudarek3 2 2 5 5 3" xfId="10556" xr:uid="{00000000-0005-0000-0000-00004F060000}"/>
    <cellStyle name="20 % – Poudarek3 2 2 5 6" xfId="2800" xr:uid="{00000000-0005-0000-0000-000050060000}"/>
    <cellStyle name="20 % – Poudarek3 2 2 5 6 2" xfId="7185" xr:uid="{00000000-0005-0000-0000-000051060000}"/>
    <cellStyle name="20 % – Poudarek3 2 2 5 6 3" xfId="10780" xr:uid="{00000000-0005-0000-0000-000052060000}"/>
    <cellStyle name="20 % – Poudarek3 2 2 5 7" xfId="3061" xr:uid="{00000000-0005-0000-0000-000053060000}"/>
    <cellStyle name="20 % – Poudarek3 2 2 5 7 2" xfId="7431" xr:uid="{00000000-0005-0000-0000-000054060000}"/>
    <cellStyle name="20 % – Poudarek3 2 2 5 7 3" xfId="11018" xr:uid="{00000000-0005-0000-0000-000055060000}"/>
    <cellStyle name="20 % – Poudarek3 2 2 5 8" xfId="3304" xr:uid="{00000000-0005-0000-0000-000056060000}"/>
    <cellStyle name="20 % – Poudarek3 2 2 5 8 2" xfId="7659" xr:uid="{00000000-0005-0000-0000-000057060000}"/>
    <cellStyle name="20 % – Poudarek3 2 2 5 8 3" xfId="11243" xr:uid="{00000000-0005-0000-0000-000058060000}"/>
    <cellStyle name="20 % – Poudarek3 2 2 5 9" xfId="3535" xr:uid="{00000000-0005-0000-0000-000059060000}"/>
    <cellStyle name="20 % – Poudarek3 2 2 5 9 2" xfId="7882" xr:uid="{00000000-0005-0000-0000-00005A060000}"/>
    <cellStyle name="20 % – Poudarek3 2 2 5 9 3" xfId="11459" xr:uid="{00000000-0005-0000-0000-00005B060000}"/>
    <cellStyle name="20 % – Poudarek3 2 2 6" xfId="924" xr:uid="{00000000-0005-0000-0000-00005C060000}"/>
    <cellStyle name="20 % – Poudarek3 2 2 6 10" xfId="3844" xr:uid="{00000000-0005-0000-0000-00005D060000}"/>
    <cellStyle name="20 % – Poudarek3 2 2 6 10 2" xfId="8159" xr:uid="{00000000-0005-0000-0000-00005E060000}"/>
    <cellStyle name="20 % – Poudarek3 2 2 6 10 3" xfId="11727" xr:uid="{00000000-0005-0000-0000-00005F060000}"/>
    <cellStyle name="20 % – Poudarek3 2 2 6 11" xfId="4135" xr:uid="{00000000-0005-0000-0000-000060060000}"/>
    <cellStyle name="20 % – Poudarek3 2 2 6 11 2" xfId="8422" xr:uid="{00000000-0005-0000-0000-000061060000}"/>
    <cellStyle name="20 % – Poudarek3 2 2 6 11 3" xfId="11981" xr:uid="{00000000-0005-0000-0000-000062060000}"/>
    <cellStyle name="20 % – Poudarek3 2 2 6 12" xfId="4372" xr:uid="{00000000-0005-0000-0000-000063060000}"/>
    <cellStyle name="20 % – Poudarek3 2 2 6 12 2" xfId="8649" xr:uid="{00000000-0005-0000-0000-000064060000}"/>
    <cellStyle name="20 % – Poudarek3 2 2 6 12 3" xfId="12204" xr:uid="{00000000-0005-0000-0000-000065060000}"/>
    <cellStyle name="20 % – Poudarek3 2 2 6 13" xfId="4596" xr:uid="{00000000-0005-0000-0000-000066060000}"/>
    <cellStyle name="20 % – Poudarek3 2 2 6 13 2" xfId="8866" xr:uid="{00000000-0005-0000-0000-000067060000}"/>
    <cellStyle name="20 % – Poudarek3 2 2 6 13 3" xfId="12419" xr:uid="{00000000-0005-0000-0000-000068060000}"/>
    <cellStyle name="20 % – Poudarek3 2 2 6 14" xfId="4822" xr:uid="{00000000-0005-0000-0000-000069060000}"/>
    <cellStyle name="20 % – Poudarek3 2 2 6 14 2" xfId="9082" xr:uid="{00000000-0005-0000-0000-00006A060000}"/>
    <cellStyle name="20 % – Poudarek3 2 2 6 14 3" xfId="12633" xr:uid="{00000000-0005-0000-0000-00006B060000}"/>
    <cellStyle name="20 % – Poudarek3 2 2 6 15" xfId="5037" xr:uid="{00000000-0005-0000-0000-00006C060000}"/>
    <cellStyle name="20 % – Poudarek3 2 2 6 15 2" xfId="9292" xr:uid="{00000000-0005-0000-0000-00006D060000}"/>
    <cellStyle name="20 % – Poudarek3 2 2 6 15 3" xfId="12842" xr:uid="{00000000-0005-0000-0000-00006E060000}"/>
    <cellStyle name="20 % – Poudarek3 2 2 6 16" xfId="5241" xr:uid="{00000000-0005-0000-0000-00006F060000}"/>
    <cellStyle name="20 % – Poudarek3 2 2 6 16 2" xfId="9493" xr:uid="{00000000-0005-0000-0000-000070060000}"/>
    <cellStyle name="20 % – Poudarek3 2 2 6 16 3" xfId="13042" xr:uid="{00000000-0005-0000-0000-000071060000}"/>
    <cellStyle name="20 % – Poudarek3 2 2 6 17" xfId="5771" xr:uid="{00000000-0005-0000-0000-000072060000}"/>
    <cellStyle name="20 % – Poudarek3 2 2 6 18" xfId="5558" xr:uid="{00000000-0005-0000-0000-000073060000}"/>
    <cellStyle name="20 % – Poudarek3 2 2 6 2" xfId="1629" xr:uid="{00000000-0005-0000-0000-000074060000}"/>
    <cellStyle name="20 % – Poudarek3 2 2 6 2 2" xfId="6061" xr:uid="{00000000-0005-0000-0000-000075060000}"/>
    <cellStyle name="20 % – Poudarek3 2 2 6 2 3" xfId="9720" xr:uid="{00000000-0005-0000-0000-000076060000}"/>
    <cellStyle name="20 % – Poudarek3 2 2 6 3" xfId="1761" xr:uid="{00000000-0005-0000-0000-000077060000}"/>
    <cellStyle name="20 % – Poudarek3 2 2 6 3 2" xfId="6262" xr:uid="{00000000-0005-0000-0000-000078060000}"/>
    <cellStyle name="20 % – Poudarek3 2 2 6 3 3" xfId="9920" xr:uid="{00000000-0005-0000-0000-000079060000}"/>
    <cellStyle name="20 % – Poudarek3 2 2 6 4" xfId="2319" xr:uid="{00000000-0005-0000-0000-00007A060000}"/>
    <cellStyle name="20 % – Poudarek3 2 2 6 4 2" xfId="6731" xr:uid="{00000000-0005-0000-0000-00007B060000}"/>
    <cellStyle name="20 % – Poudarek3 2 2 6 4 3" xfId="10335" xr:uid="{00000000-0005-0000-0000-00007C060000}"/>
    <cellStyle name="20 % – Poudarek3 2 2 6 5" xfId="2576" xr:uid="{00000000-0005-0000-0000-00007D060000}"/>
    <cellStyle name="20 % – Poudarek3 2 2 6 5 2" xfId="6976" xr:uid="{00000000-0005-0000-0000-00007E060000}"/>
    <cellStyle name="20 % – Poudarek3 2 2 6 5 3" xfId="10577" xr:uid="{00000000-0005-0000-0000-00007F060000}"/>
    <cellStyle name="20 % – Poudarek3 2 2 6 6" xfId="2822" xr:uid="{00000000-0005-0000-0000-000080060000}"/>
    <cellStyle name="20 % – Poudarek3 2 2 6 6 2" xfId="7207" xr:uid="{00000000-0005-0000-0000-000081060000}"/>
    <cellStyle name="20 % – Poudarek3 2 2 6 6 3" xfId="10802" xr:uid="{00000000-0005-0000-0000-000082060000}"/>
    <cellStyle name="20 % – Poudarek3 2 2 6 7" xfId="3082" xr:uid="{00000000-0005-0000-0000-000083060000}"/>
    <cellStyle name="20 % – Poudarek3 2 2 6 7 2" xfId="7452" xr:uid="{00000000-0005-0000-0000-000084060000}"/>
    <cellStyle name="20 % – Poudarek3 2 2 6 7 3" xfId="11039" xr:uid="{00000000-0005-0000-0000-000085060000}"/>
    <cellStyle name="20 % – Poudarek3 2 2 6 8" xfId="3326" xr:uid="{00000000-0005-0000-0000-000086060000}"/>
    <cellStyle name="20 % – Poudarek3 2 2 6 8 2" xfId="7680" xr:uid="{00000000-0005-0000-0000-000087060000}"/>
    <cellStyle name="20 % – Poudarek3 2 2 6 8 3" xfId="11264" xr:uid="{00000000-0005-0000-0000-000088060000}"/>
    <cellStyle name="20 % – Poudarek3 2 2 6 9" xfId="3557" xr:uid="{00000000-0005-0000-0000-000089060000}"/>
    <cellStyle name="20 % – Poudarek3 2 2 6 9 2" xfId="7904" xr:uid="{00000000-0005-0000-0000-00008A060000}"/>
    <cellStyle name="20 % – Poudarek3 2 2 6 9 3" xfId="11481" xr:uid="{00000000-0005-0000-0000-00008B060000}"/>
    <cellStyle name="20 % – Poudarek3 2 2 7" xfId="1297" xr:uid="{00000000-0005-0000-0000-00008C060000}"/>
    <cellStyle name="20 % – Poudarek3 2 2 7 2" xfId="5826" xr:uid="{00000000-0005-0000-0000-00008D060000}"/>
    <cellStyle name="20 % – Poudarek3 2 2 7 3" xfId="5372" xr:uid="{00000000-0005-0000-0000-00008E060000}"/>
    <cellStyle name="20 % – Poudarek3 2 2 8" xfId="1360" xr:uid="{00000000-0005-0000-0000-00008F060000}"/>
    <cellStyle name="20 % – Poudarek3 2 2 8 2" xfId="5871" xr:uid="{00000000-0005-0000-0000-000090060000}"/>
    <cellStyle name="20 % – Poudarek3 2 2 8 3" xfId="5347" xr:uid="{00000000-0005-0000-0000-000091060000}"/>
    <cellStyle name="20 % – Poudarek3 2 2 9" xfId="1786" xr:uid="{00000000-0005-0000-0000-000092060000}"/>
    <cellStyle name="20 % – Poudarek3 2 2 9 2" xfId="6287" xr:uid="{00000000-0005-0000-0000-000093060000}"/>
    <cellStyle name="20 % – Poudarek3 2 2 9 3" xfId="9942" xr:uid="{00000000-0005-0000-0000-000094060000}"/>
    <cellStyle name="20 % – Poudarek3 2 20" xfId="2082" xr:uid="{00000000-0005-0000-0000-000095060000}"/>
    <cellStyle name="20 % – Poudarek3 2 20 2" xfId="6505" xr:uid="{00000000-0005-0000-0000-000096060000}"/>
    <cellStyle name="20 % – Poudarek3 2 20 3" xfId="10115" xr:uid="{00000000-0005-0000-0000-000097060000}"/>
    <cellStyle name="20 % – Poudarek3 2 21" xfId="3621" xr:uid="{00000000-0005-0000-0000-000098060000}"/>
    <cellStyle name="20 % – Poudarek3 2 21 2" xfId="7949" xr:uid="{00000000-0005-0000-0000-000099060000}"/>
    <cellStyle name="20 % – Poudarek3 2 21 3" xfId="11520" xr:uid="{00000000-0005-0000-0000-00009A060000}"/>
    <cellStyle name="20 % – Poudarek3 2 22" xfId="4628" xr:uid="{00000000-0005-0000-0000-00009B060000}"/>
    <cellStyle name="20 % – Poudarek3 2 22 2" xfId="8888" xr:uid="{00000000-0005-0000-0000-00009C060000}"/>
    <cellStyle name="20 % – Poudarek3 2 22 3" xfId="12439" xr:uid="{00000000-0005-0000-0000-00009D060000}"/>
    <cellStyle name="20 % – Poudarek3 2 23" xfId="1851" xr:uid="{00000000-0005-0000-0000-00009E060000}"/>
    <cellStyle name="20 % – Poudarek3 2 23 2" xfId="6333" xr:uid="{00000000-0005-0000-0000-00009F060000}"/>
    <cellStyle name="20 % – Poudarek3 2 23 3" xfId="9983" xr:uid="{00000000-0005-0000-0000-0000A0060000}"/>
    <cellStyle name="20 % – Poudarek3 2 24" xfId="5264" xr:uid="{00000000-0005-0000-0000-0000A1060000}"/>
    <cellStyle name="20 % – Poudarek3 2 25" xfId="6273" xr:uid="{00000000-0005-0000-0000-0000A2060000}"/>
    <cellStyle name="20 % – Poudarek3 2 26" xfId="13086" xr:uid="{00000000-0005-0000-0000-0000A3060000}"/>
    <cellStyle name="20 % – Poudarek3 2 27" xfId="13181" xr:uid="{00000000-0005-0000-0000-0000A4060000}"/>
    <cellStyle name="20 % – Poudarek3 2 28" xfId="1010" xr:uid="{00000000-0005-0000-0000-0000A5060000}"/>
    <cellStyle name="20 % – Poudarek3 2 29" xfId="13298" xr:uid="{00000000-0005-0000-0000-0000A6060000}"/>
    <cellStyle name="20 % – Poudarek3 2 3" xfId="109" xr:uid="{00000000-0005-0000-0000-0000A7060000}"/>
    <cellStyle name="20 % – Poudarek3 2 30" xfId="13682" xr:uid="{00000000-0005-0000-0000-0000A8060000}"/>
    <cellStyle name="20 % – Poudarek3 2 31" xfId="14369" xr:uid="{00000000-0005-0000-0000-0000A9060000}"/>
    <cellStyle name="20 % – Poudarek3 2 32" xfId="14329" xr:uid="{00000000-0005-0000-0000-0000AA060000}"/>
    <cellStyle name="20 % – Poudarek3 2 4" xfId="577" xr:uid="{00000000-0005-0000-0000-0000AB060000}"/>
    <cellStyle name="20 % – Poudarek3 2 4 10" xfId="3663" xr:uid="{00000000-0005-0000-0000-0000AC060000}"/>
    <cellStyle name="20 % – Poudarek3 2 4 10 2" xfId="7981" xr:uid="{00000000-0005-0000-0000-0000AD060000}"/>
    <cellStyle name="20 % – Poudarek3 2 4 10 3" xfId="11550" xr:uid="{00000000-0005-0000-0000-0000AE060000}"/>
    <cellStyle name="20 % – Poudarek3 2 4 11" xfId="3957" xr:uid="{00000000-0005-0000-0000-0000AF060000}"/>
    <cellStyle name="20 % – Poudarek3 2 4 11 2" xfId="8244" xr:uid="{00000000-0005-0000-0000-0000B0060000}"/>
    <cellStyle name="20 % – Poudarek3 2 4 11 3" xfId="11804" xr:uid="{00000000-0005-0000-0000-0000B1060000}"/>
    <cellStyle name="20 % – Poudarek3 2 4 12" xfId="4194" xr:uid="{00000000-0005-0000-0000-0000B2060000}"/>
    <cellStyle name="20 % – Poudarek3 2 4 12 2" xfId="8473" xr:uid="{00000000-0005-0000-0000-0000B3060000}"/>
    <cellStyle name="20 % – Poudarek3 2 4 12 3" xfId="12028" xr:uid="{00000000-0005-0000-0000-0000B4060000}"/>
    <cellStyle name="20 % – Poudarek3 2 4 13" xfId="4417" xr:uid="{00000000-0005-0000-0000-0000B5060000}"/>
    <cellStyle name="20 % – Poudarek3 2 4 13 2" xfId="8687" xr:uid="{00000000-0005-0000-0000-0000B6060000}"/>
    <cellStyle name="20 % – Poudarek3 2 4 13 3" xfId="12241" xr:uid="{00000000-0005-0000-0000-0000B7060000}"/>
    <cellStyle name="20 % – Poudarek3 2 4 14" xfId="4646" xr:uid="{00000000-0005-0000-0000-0000B8060000}"/>
    <cellStyle name="20 % – Poudarek3 2 4 14 2" xfId="8906" xr:uid="{00000000-0005-0000-0000-0000B9060000}"/>
    <cellStyle name="20 % – Poudarek3 2 4 14 3" xfId="12457" xr:uid="{00000000-0005-0000-0000-0000BA060000}"/>
    <cellStyle name="20 % – Poudarek3 2 4 15" xfId="4861" xr:uid="{00000000-0005-0000-0000-0000BB060000}"/>
    <cellStyle name="20 % – Poudarek3 2 4 15 2" xfId="9116" xr:uid="{00000000-0005-0000-0000-0000BC060000}"/>
    <cellStyle name="20 % – Poudarek3 2 4 15 3" xfId="12666" xr:uid="{00000000-0005-0000-0000-0000BD060000}"/>
    <cellStyle name="20 % – Poudarek3 2 4 16" xfId="5065" xr:uid="{00000000-0005-0000-0000-0000BE060000}"/>
    <cellStyle name="20 % – Poudarek3 2 4 16 2" xfId="9317" xr:uid="{00000000-0005-0000-0000-0000BF060000}"/>
    <cellStyle name="20 % – Poudarek3 2 4 16 3" xfId="12866" xr:uid="{00000000-0005-0000-0000-0000C0060000}"/>
    <cellStyle name="20 % – Poudarek3 2 4 17" xfId="5595" xr:uid="{00000000-0005-0000-0000-0000C1060000}"/>
    <cellStyle name="20 % – Poudarek3 2 4 18" xfId="6750" xr:uid="{00000000-0005-0000-0000-0000C2060000}"/>
    <cellStyle name="20 % – Poudarek3 2 4 19" xfId="894" xr:uid="{00000000-0005-0000-0000-0000C3060000}"/>
    <cellStyle name="20 % – Poudarek3 2 4 2" xfId="753" xr:uid="{00000000-0005-0000-0000-0000C4060000}"/>
    <cellStyle name="20 % – Poudarek3 2 4 2 2" xfId="1471" xr:uid="{00000000-0005-0000-0000-0000C5060000}"/>
    <cellStyle name="20 % – Poudarek3 2 4 2 3" xfId="9542" xr:uid="{00000000-0005-0000-0000-0000C6060000}"/>
    <cellStyle name="20 % – Poudarek3 2 4 2 4" xfId="13315" xr:uid="{00000000-0005-0000-0000-0000C7060000}"/>
    <cellStyle name="20 % – Poudarek3 2 4 2 5" xfId="13903" xr:uid="{00000000-0005-0000-0000-0000C8060000}"/>
    <cellStyle name="20 % – Poudarek3 2 4 2 6" xfId="14672" xr:uid="{00000000-0005-0000-0000-0000C9060000}"/>
    <cellStyle name="20 % – Poudarek3 2 4 2 7" xfId="14051" xr:uid="{00000000-0005-0000-0000-0000CA060000}"/>
    <cellStyle name="20 % – Poudarek3 2 4 2 8" xfId="13881" xr:uid="{00000000-0005-0000-0000-0000CB060000}"/>
    <cellStyle name="20 % – Poudarek3 2 4 20" xfId="14384" xr:uid="{00000000-0005-0000-0000-0000CC060000}"/>
    <cellStyle name="20 % – Poudarek3 2 4 21" xfId="13795" xr:uid="{00000000-0005-0000-0000-0000CD060000}"/>
    <cellStyle name="20 % – Poudarek3 2 4 22" xfId="14118" xr:uid="{00000000-0005-0000-0000-0000CE060000}"/>
    <cellStyle name="20 % – Poudarek3 2 4 23" xfId="13598" xr:uid="{00000000-0005-0000-0000-0000CF060000}"/>
    <cellStyle name="20 % – Poudarek3 2 4 3" xfId="1084" xr:uid="{00000000-0005-0000-0000-0000D0060000}"/>
    <cellStyle name="20 % – Poudarek3 2 4 3 2" xfId="6086" xr:uid="{00000000-0005-0000-0000-0000D1060000}"/>
    <cellStyle name="20 % – Poudarek3 2 4 3 3" xfId="9744" xr:uid="{00000000-0005-0000-0000-0000D2060000}"/>
    <cellStyle name="20 % – Poudarek3 2 4 4" xfId="2140" xr:uid="{00000000-0005-0000-0000-0000D3060000}"/>
    <cellStyle name="20 % – Poudarek3 2 4 4 2" xfId="6552" xr:uid="{00000000-0005-0000-0000-0000D4060000}"/>
    <cellStyle name="20 % – Poudarek3 2 4 4 3" xfId="10159" xr:uid="{00000000-0005-0000-0000-0000D5060000}"/>
    <cellStyle name="20 % – Poudarek3 2 4 5" xfId="2396" xr:uid="{00000000-0005-0000-0000-0000D6060000}"/>
    <cellStyle name="20 % – Poudarek3 2 4 5 2" xfId="6796" xr:uid="{00000000-0005-0000-0000-0000D7060000}"/>
    <cellStyle name="20 % – Poudarek3 2 4 5 3" xfId="10397" xr:uid="{00000000-0005-0000-0000-0000D8060000}"/>
    <cellStyle name="20 % – Poudarek3 2 4 6" xfId="2640" xr:uid="{00000000-0005-0000-0000-0000D9060000}"/>
    <cellStyle name="20 % – Poudarek3 2 4 6 2" xfId="7025" xr:uid="{00000000-0005-0000-0000-0000DA060000}"/>
    <cellStyle name="20 % – Poudarek3 2 4 6 3" xfId="10620" xr:uid="{00000000-0005-0000-0000-0000DB060000}"/>
    <cellStyle name="20 % – Poudarek3 2 4 7" xfId="2903" xr:uid="{00000000-0005-0000-0000-0000DC060000}"/>
    <cellStyle name="20 % – Poudarek3 2 4 7 2" xfId="7273" xr:uid="{00000000-0005-0000-0000-0000DD060000}"/>
    <cellStyle name="20 % – Poudarek3 2 4 7 3" xfId="10861" xr:uid="{00000000-0005-0000-0000-0000DE060000}"/>
    <cellStyle name="20 % – Poudarek3 2 4 8" xfId="3147" xr:uid="{00000000-0005-0000-0000-0000DF060000}"/>
    <cellStyle name="20 % – Poudarek3 2 4 8 2" xfId="7504" xr:uid="{00000000-0005-0000-0000-0000E0060000}"/>
    <cellStyle name="20 % – Poudarek3 2 4 8 3" xfId="11088" xr:uid="{00000000-0005-0000-0000-0000E1060000}"/>
    <cellStyle name="20 % – Poudarek3 2 4 9" xfId="3375" xr:uid="{00000000-0005-0000-0000-0000E2060000}"/>
    <cellStyle name="20 % – Poudarek3 2 4 9 2" xfId="7722" xr:uid="{00000000-0005-0000-0000-0000E3060000}"/>
    <cellStyle name="20 % – Poudarek3 2 4 9 3" xfId="11299" xr:uid="{00000000-0005-0000-0000-0000E4060000}"/>
    <cellStyle name="20 % – Poudarek3 2 5" xfId="652" xr:uid="{00000000-0005-0000-0000-0000E5060000}"/>
    <cellStyle name="20 % – Poudarek3 2 5 10" xfId="3677" xr:uid="{00000000-0005-0000-0000-0000E6060000}"/>
    <cellStyle name="20 % – Poudarek3 2 5 10 2" xfId="7995" xr:uid="{00000000-0005-0000-0000-0000E7060000}"/>
    <cellStyle name="20 % – Poudarek3 2 5 10 3" xfId="11564" xr:uid="{00000000-0005-0000-0000-0000E8060000}"/>
    <cellStyle name="20 % – Poudarek3 2 5 11" xfId="3971" xr:uid="{00000000-0005-0000-0000-0000E9060000}"/>
    <cellStyle name="20 % – Poudarek3 2 5 11 2" xfId="8258" xr:uid="{00000000-0005-0000-0000-0000EA060000}"/>
    <cellStyle name="20 % – Poudarek3 2 5 11 3" xfId="11818" xr:uid="{00000000-0005-0000-0000-0000EB060000}"/>
    <cellStyle name="20 % – Poudarek3 2 5 12" xfId="4208" xr:uid="{00000000-0005-0000-0000-0000EC060000}"/>
    <cellStyle name="20 % – Poudarek3 2 5 12 2" xfId="8487" xr:uid="{00000000-0005-0000-0000-0000ED060000}"/>
    <cellStyle name="20 % – Poudarek3 2 5 12 3" xfId="12042" xr:uid="{00000000-0005-0000-0000-0000EE060000}"/>
    <cellStyle name="20 % – Poudarek3 2 5 13" xfId="4431" xr:uid="{00000000-0005-0000-0000-0000EF060000}"/>
    <cellStyle name="20 % – Poudarek3 2 5 13 2" xfId="8701" xr:uid="{00000000-0005-0000-0000-0000F0060000}"/>
    <cellStyle name="20 % – Poudarek3 2 5 13 3" xfId="12255" xr:uid="{00000000-0005-0000-0000-0000F1060000}"/>
    <cellStyle name="20 % – Poudarek3 2 5 14" xfId="4660" xr:uid="{00000000-0005-0000-0000-0000F2060000}"/>
    <cellStyle name="20 % – Poudarek3 2 5 14 2" xfId="8920" xr:uid="{00000000-0005-0000-0000-0000F3060000}"/>
    <cellStyle name="20 % – Poudarek3 2 5 14 3" xfId="12471" xr:uid="{00000000-0005-0000-0000-0000F4060000}"/>
    <cellStyle name="20 % – Poudarek3 2 5 15" xfId="4875" xr:uid="{00000000-0005-0000-0000-0000F5060000}"/>
    <cellStyle name="20 % – Poudarek3 2 5 15 2" xfId="9130" xr:uid="{00000000-0005-0000-0000-0000F6060000}"/>
    <cellStyle name="20 % – Poudarek3 2 5 15 3" xfId="12680" xr:uid="{00000000-0005-0000-0000-0000F7060000}"/>
    <cellStyle name="20 % – Poudarek3 2 5 16" xfId="5079" xr:uid="{00000000-0005-0000-0000-0000F8060000}"/>
    <cellStyle name="20 % – Poudarek3 2 5 16 2" xfId="9331" xr:uid="{00000000-0005-0000-0000-0000F9060000}"/>
    <cellStyle name="20 % – Poudarek3 2 5 16 3" xfId="12880" xr:uid="{00000000-0005-0000-0000-0000FA060000}"/>
    <cellStyle name="20 % – Poudarek3 2 5 17" xfId="5609" xr:uid="{00000000-0005-0000-0000-0000FB060000}"/>
    <cellStyle name="20 % – Poudarek3 2 5 18" xfId="6998" xr:uid="{00000000-0005-0000-0000-0000FC060000}"/>
    <cellStyle name="20 % – Poudarek3 2 5 19" xfId="1032" xr:uid="{00000000-0005-0000-0000-0000FD060000}"/>
    <cellStyle name="20 % – Poudarek3 2 5 2" xfId="828" xr:uid="{00000000-0005-0000-0000-0000FE060000}"/>
    <cellStyle name="20 % – Poudarek3 2 5 2 2" xfId="1485" xr:uid="{00000000-0005-0000-0000-0000FF060000}"/>
    <cellStyle name="20 % – Poudarek3 2 5 2 3" xfId="9556" xr:uid="{00000000-0005-0000-0000-000000070000}"/>
    <cellStyle name="20 % – Poudarek3 2 5 2 4" xfId="13329" xr:uid="{00000000-0005-0000-0000-000001070000}"/>
    <cellStyle name="20 % – Poudarek3 2 5 2 5" xfId="13727" xr:uid="{00000000-0005-0000-0000-000002070000}"/>
    <cellStyle name="20 % – Poudarek3 2 5 2 6" xfId="14288" xr:uid="{00000000-0005-0000-0000-000003070000}"/>
    <cellStyle name="20 % – Poudarek3 2 5 2 7" xfId="14454" xr:uid="{00000000-0005-0000-0000-000004070000}"/>
    <cellStyle name="20 % – Poudarek3 2 5 2 8" xfId="13823" xr:uid="{00000000-0005-0000-0000-000005070000}"/>
    <cellStyle name="20 % – Poudarek3 2 5 20" xfId="14644" xr:uid="{00000000-0005-0000-0000-000006070000}"/>
    <cellStyle name="20 % – Poudarek3 2 5 21" xfId="13528" xr:uid="{00000000-0005-0000-0000-000007070000}"/>
    <cellStyle name="20 % – Poudarek3 2 5 22" xfId="14508" xr:uid="{00000000-0005-0000-0000-000008070000}"/>
    <cellStyle name="20 % – Poudarek3 2 5 23" xfId="14255" xr:uid="{00000000-0005-0000-0000-000009070000}"/>
    <cellStyle name="20 % – Poudarek3 2 5 3" xfId="1098" xr:uid="{00000000-0005-0000-0000-00000A070000}"/>
    <cellStyle name="20 % – Poudarek3 2 5 3 2" xfId="6100" xr:uid="{00000000-0005-0000-0000-00000B070000}"/>
    <cellStyle name="20 % – Poudarek3 2 5 3 3" xfId="9758" xr:uid="{00000000-0005-0000-0000-00000C070000}"/>
    <cellStyle name="20 % – Poudarek3 2 5 4" xfId="2154" xr:uid="{00000000-0005-0000-0000-00000D070000}"/>
    <cellStyle name="20 % – Poudarek3 2 5 4 2" xfId="6566" xr:uid="{00000000-0005-0000-0000-00000E070000}"/>
    <cellStyle name="20 % – Poudarek3 2 5 4 3" xfId="10173" xr:uid="{00000000-0005-0000-0000-00000F070000}"/>
    <cellStyle name="20 % – Poudarek3 2 5 5" xfId="2410" xr:uid="{00000000-0005-0000-0000-000010070000}"/>
    <cellStyle name="20 % – Poudarek3 2 5 5 2" xfId="6810" xr:uid="{00000000-0005-0000-0000-000011070000}"/>
    <cellStyle name="20 % – Poudarek3 2 5 5 3" xfId="10411" xr:uid="{00000000-0005-0000-0000-000012070000}"/>
    <cellStyle name="20 % – Poudarek3 2 5 6" xfId="2654" xr:uid="{00000000-0005-0000-0000-000013070000}"/>
    <cellStyle name="20 % – Poudarek3 2 5 6 2" xfId="7039" xr:uid="{00000000-0005-0000-0000-000014070000}"/>
    <cellStyle name="20 % – Poudarek3 2 5 6 3" xfId="10634" xr:uid="{00000000-0005-0000-0000-000015070000}"/>
    <cellStyle name="20 % – Poudarek3 2 5 7" xfId="2917" xr:uid="{00000000-0005-0000-0000-000016070000}"/>
    <cellStyle name="20 % – Poudarek3 2 5 7 2" xfId="7287" xr:uid="{00000000-0005-0000-0000-000017070000}"/>
    <cellStyle name="20 % – Poudarek3 2 5 7 3" xfId="10875" xr:uid="{00000000-0005-0000-0000-000018070000}"/>
    <cellStyle name="20 % – Poudarek3 2 5 8" xfId="3161" xr:uid="{00000000-0005-0000-0000-000019070000}"/>
    <cellStyle name="20 % – Poudarek3 2 5 8 2" xfId="7518" xr:uid="{00000000-0005-0000-0000-00001A070000}"/>
    <cellStyle name="20 % – Poudarek3 2 5 8 3" xfId="11102" xr:uid="{00000000-0005-0000-0000-00001B070000}"/>
    <cellStyle name="20 % – Poudarek3 2 5 9" xfId="3389" xr:uid="{00000000-0005-0000-0000-00001C070000}"/>
    <cellStyle name="20 % – Poudarek3 2 5 9 2" xfId="7736" xr:uid="{00000000-0005-0000-0000-00001D070000}"/>
    <cellStyle name="20 % – Poudarek3 2 5 9 3" xfId="11313" xr:uid="{00000000-0005-0000-0000-00001E070000}"/>
    <cellStyle name="20 % – Poudarek3 2 6" xfId="612" xr:uid="{00000000-0005-0000-0000-00001F070000}"/>
    <cellStyle name="20 % – Poudarek3 2 6 10" xfId="3749" xr:uid="{00000000-0005-0000-0000-000020070000}"/>
    <cellStyle name="20 % – Poudarek3 2 6 10 2" xfId="8066" xr:uid="{00000000-0005-0000-0000-000021070000}"/>
    <cellStyle name="20 % – Poudarek3 2 6 10 3" xfId="11634" xr:uid="{00000000-0005-0000-0000-000022070000}"/>
    <cellStyle name="20 % – Poudarek3 2 6 11" xfId="4042" xr:uid="{00000000-0005-0000-0000-000023070000}"/>
    <cellStyle name="20 % – Poudarek3 2 6 11 2" xfId="8329" xr:uid="{00000000-0005-0000-0000-000024070000}"/>
    <cellStyle name="20 % – Poudarek3 2 6 11 3" xfId="11888" xr:uid="{00000000-0005-0000-0000-000025070000}"/>
    <cellStyle name="20 % – Poudarek3 2 6 12" xfId="4279" xr:uid="{00000000-0005-0000-0000-000026070000}"/>
    <cellStyle name="20 % – Poudarek3 2 6 12 2" xfId="8556" xr:uid="{00000000-0005-0000-0000-000027070000}"/>
    <cellStyle name="20 % – Poudarek3 2 6 12 3" xfId="12111" xr:uid="{00000000-0005-0000-0000-000028070000}"/>
    <cellStyle name="20 % – Poudarek3 2 6 13" xfId="4503" xr:uid="{00000000-0005-0000-0000-000029070000}"/>
    <cellStyle name="20 % – Poudarek3 2 6 13 2" xfId="8773" xr:uid="{00000000-0005-0000-0000-00002A070000}"/>
    <cellStyle name="20 % – Poudarek3 2 6 13 3" xfId="12326" xr:uid="{00000000-0005-0000-0000-00002B070000}"/>
    <cellStyle name="20 % – Poudarek3 2 6 14" xfId="4729" xr:uid="{00000000-0005-0000-0000-00002C070000}"/>
    <cellStyle name="20 % – Poudarek3 2 6 14 2" xfId="8989" xr:uid="{00000000-0005-0000-0000-00002D070000}"/>
    <cellStyle name="20 % – Poudarek3 2 6 14 3" xfId="12540" xr:uid="{00000000-0005-0000-0000-00002E070000}"/>
    <cellStyle name="20 % – Poudarek3 2 6 15" xfId="4944" xr:uid="{00000000-0005-0000-0000-00002F070000}"/>
    <cellStyle name="20 % – Poudarek3 2 6 15 2" xfId="9199" xr:uid="{00000000-0005-0000-0000-000030070000}"/>
    <cellStyle name="20 % – Poudarek3 2 6 15 3" xfId="12749" xr:uid="{00000000-0005-0000-0000-000031070000}"/>
    <cellStyle name="20 % – Poudarek3 2 6 16" xfId="5148" xr:uid="{00000000-0005-0000-0000-000032070000}"/>
    <cellStyle name="20 % – Poudarek3 2 6 16 2" xfId="9400" xr:uid="{00000000-0005-0000-0000-000033070000}"/>
    <cellStyle name="20 % – Poudarek3 2 6 16 3" xfId="12949" xr:uid="{00000000-0005-0000-0000-000034070000}"/>
    <cellStyle name="20 % – Poudarek3 2 6 17" xfId="5678" xr:uid="{00000000-0005-0000-0000-000035070000}"/>
    <cellStyle name="20 % – Poudarek3 2 6 18" xfId="6486" xr:uid="{00000000-0005-0000-0000-000036070000}"/>
    <cellStyle name="20 % – Poudarek3 2 6 19" xfId="945" xr:uid="{00000000-0005-0000-0000-000037070000}"/>
    <cellStyle name="20 % – Poudarek3 2 6 2" xfId="788" xr:uid="{00000000-0005-0000-0000-000038070000}"/>
    <cellStyle name="20 % – Poudarek3 2 6 2 2" xfId="1555" xr:uid="{00000000-0005-0000-0000-000039070000}"/>
    <cellStyle name="20 % – Poudarek3 2 6 2 3" xfId="9627" xr:uid="{00000000-0005-0000-0000-00003A070000}"/>
    <cellStyle name="20 % – Poudarek3 2 6 2 4" xfId="13391" xr:uid="{00000000-0005-0000-0000-00003B070000}"/>
    <cellStyle name="20 % – Poudarek3 2 6 2 5" xfId="14338" xr:uid="{00000000-0005-0000-0000-00003C070000}"/>
    <cellStyle name="20 % – Poudarek3 2 6 2 6" xfId="13466" xr:uid="{00000000-0005-0000-0000-00003D070000}"/>
    <cellStyle name="20 % – Poudarek3 2 6 2 7" xfId="13935" xr:uid="{00000000-0005-0000-0000-00003E070000}"/>
    <cellStyle name="20 % – Poudarek3 2 6 2 8" xfId="13975" xr:uid="{00000000-0005-0000-0000-00003F070000}"/>
    <cellStyle name="20 % – Poudarek3 2 6 20" xfId="14425" xr:uid="{00000000-0005-0000-0000-000040070000}"/>
    <cellStyle name="20 % – Poudarek3 2 6 21" xfId="14496" xr:uid="{00000000-0005-0000-0000-000041070000}"/>
    <cellStyle name="20 % – Poudarek3 2 6 22" xfId="13624" xr:uid="{00000000-0005-0000-0000-000042070000}"/>
    <cellStyle name="20 % – Poudarek3 2 6 23" xfId="14295" xr:uid="{00000000-0005-0000-0000-000043070000}"/>
    <cellStyle name="20 % – Poudarek3 2 6 3" xfId="1167" xr:uid="{00000000-0005-0000-0000-000044070000}"/>
    <cellStyle name="20 % – Poudarek3 2 6 3 2" xfId="6169" xr:uid="{00000000-0005-0000-0000-000045070000}"/>
    <cellStyle name="20 % – Poudarek3 2 6 3 3" xfId="9827" xr:uid="{00000000-0005-0000-0000-000046070000}"/>
    <cellStyle name="20 % – Poudarek3 2 6 4" xfId="2226" xr:uid="{00000000-0005-0000-0000-000047070000}"/>
    <cellStyle name="20 % – Poudarek3 2 6 4 2" xfId="6638" xr:uid="{00000000-0005-0000-0000-000048070000}"/>
    <cellStyle name="20 % – Poudarek3 2 6 4 3" xfId="10242" xr:uid="{00000000-0005-0000-0000-000049070000}"/>
    <cellStyle name="20 % – Poudarek3 2 6 5" xfId="2482" xr:uid="{00000000-0005-0000-0000-00004A070000}"/>
    <cellStyle name="20 % – Poudarek3 2 6 5 2" xfId="6882" xr:uid="{00000000-0005-0000-0000-00004B070000}"/>
    <cellStyle name="20 % – Poudarek3 2 6 5 3" xfId="10483" xr:uid="{00000000-0005-0000-0000-00004C070000}"/>
    <cellStyle name="20 % – Poudarek3 2 6 6" xfId="2727" xr:uid="{00000000-0005-0000-0000-00004D070000}"/>
    <cellStyle name="20 % – Poudarek3 2 6 6 2" xfId="7112" xr:uid="{00000000-0005-0000-0000-00004E070000}"/>
    <cellStyle name="20 % – Poudarek3 2 6 6 3" xfId="10707" xr:uid="{00000000-0005-0000-0000-00004F070000}"/>
    <cellStyle name="20 % – Poudarek3 2 6 7" xfId="2988" xr:uid="{00000000-0005-0000-0000-000050070000}"/>
    <cellStyle name="20 % – Poudarek3 2 6 7 2" xfId="7358" xr:uid="{00000000-0005-0000-0000-000051070000}"/>
    <cellStyle name="20 % – Poudarek3 2 6 7 3" xfId="10945" xr:uid="{00000000-0005-0000-0000-000052070000}"/>
    <cellStyle name="20 % – Poudarek3 2 6 8" xfId="3231" xr:uid="{00000000-0005-0000-0000-000053070000}"/>
    <cellStyle name="20 % – Poudarek3 2 6 8 2" xfId="7587" xr:uid="{00000000-0005-0000-0000-000054070000}"/>
    <cellStyle name="20 % – Poudarek3 2 6 8 3" xfId="11171" xr:uid="{00000000-0005-0000-0000-000055070000}"/>
    <cellStyle name="20 % – Poudarek3 2 6 9" xfId="3462" xr:uid="{00000000-0005-0000-0000-000056070000}"/>
    <cellStyle name="20 % – Poudarek3 2 6 9 2" xfId="7809" xr:uid="{00000000-0005-0000-0000-000057070000}"/>
    <cellStyle name="20 % – Poudarek3 2 6 9 3" xfId="11386" xr:uid="{00000000-0005-0000-0000-000058070000}"/>
    <cellStyle name="20 % – Poudarek3 2 7" xfId="708" xr:uid="{00000000-0005-0000-0000-000059070000}"/>
    <cellStyle name="20 % – Poudarek3 2 7 10" xfId="3731" xr:uid="{00000000-0005-0000-0000-00005A070000}"/>
    <cellStyle name="20 % – Poudarek3 2 7 10 2" xfId="8048" xr:uid="{00000000-0005-0000-0000-00005B070000}"/>
    <cellStyle name="20 % – Poudarek3 2 7 10 3" xfId="11616" xr:uid="{00000000-0005-0000-0000-00005C070000}"/>
    <cellStyle name="20 % – Poudarek3 2 7 11" xfId="4024" xr:uid="{00000000-0005-0000-0000-00005D070000}"/>
    <cellStyle name="20 % – Poudarek3 2 7 11 2" xfId="8311" xr:uid="{00000000-0005-0000-0000-00005E070000}"/>
    <cellStyle name="20 % – Poudarek3 2 7 11 3" xfId="11870" xr:uid="{00000000-0005-0000-0000-00005F070000}"/>
    <cellStyle name="20 % – Poudarek3 2 7 12" xfId="4261" xr:uid="{00000000-0005-0000-0000-000060070000}"/>
    <cellStyle name="20 % – Poudarek3 2 7 12 2" xfId="8538" xr:uid="{00000000-0005-0000-0000-000061070000}"/>
    <cellStyle name="20 % – Poudarek3 2 7 12 3" xfId="12093" xr:uid="{00000000-0005-0000-0000-000062070000}"/>
    <cellStyle name="20 % – Poudarek3 2 7 13" xfId="4485" xr:uid="{00000000-0005-0000-0000-000063070000}"/>
    <cellStyle name="20 % – Poudarek3 2 7 13 2" xfId="8755" xr:uid="{00000000-0005-0000-0000-000064070000}"/>
    <cellStyle name="20 % – Poudarek3 2 7 13 3" xfId="12308" xr:uid="{00000000-0005-0000-0000-000065070000}"/>
    <cellStyle name="20 % – Poudarek3 2 7 14" xfId="4711" xr:uid="{00000000-0005-0000-0000-000066070000}"/>
    <cellStyle name="20 % – Poudarek3 2 7 14 2" xfId="8971" xr:uid="{00000000-0005-0000-0000-000067070000}"/>
    <cellStyle name="20 % – Poudarek3 2 7 14 3" xfId="12522" xr:uid="{00000000-0005-0000-0000-000068070000}"/>
    <cellStyle name="20 % – Poudarek3 2 7 15" xfId="4926" xr:uid="{00000000-0005-0000-0000-000069070000}"/>
    <cellStyle name="20 % – Poudarek3 2 7 15 2" xfId="9181" xr:uid="{00000000-0005-0000-0000-00006A070000}"/>
    <cellStyle name="20 % – Poudarek3 2 7 15 3" xfId="12731" xr:uid="{00000000-0005-0000-0000-00006B070000}"/>
    <cellStyle name="20 % – Poudarek3 2 7 16" xfId="5130" xr:uid="{00000000-0005-0000-0000-00006C070000}"/>
    <cellStyle name="20 % – Poudarek3 2 7 16 2" xfId="9382" xr:uid="{00000000-0005-0000-0000-00006D070000}"/>
    <cellStyle name="20 % – Poudarek3 2 7 16 3" xfId="12931" xr:uid="{00000000-0005-0000-0000-00006E070000}"/>
    <cellStyle name="20 % – Poudarek3 2 7 17" xfId="5660" xr:uid="{00000000-0005-0000-0000-00006F070000}"/>
    <cellStyle name="20 % – Poudarek3 2 7 18" xfId="6308" xr:uid="{00000000-0005-0000-0000-000070070000}"/>
    <cellStyle name="20 % – Poudarek3 2 7 19" xfId="946" xr:uid="{00000000-0005-0000-0000-000071070000}"/>
    <cellStyle name="20 % – Poudarek3 2 7 2" xfId="1151" xr:uid="{00000000-0005-0000-0000-000072070000}"/>
    <cellStyle name="20 % – Poudarek3 2 7 2 2" xfId="5973" xr:uid="{00000000-0005-0000-0000-000073070000}"/>
    <cellStyle name="20 % – Poudarek3 2 7 2 3" xfId="9609" xr:uid="{00000000-0005-0000-0000-000074070000}"/>
    <cellStyle name="20 % – Poudarek3 2 7 20" xfId="14571" xr:uid="{00000000-0005-0000-0000-000075070000}"/>
    <cellStyle name="20 % – Poudarek3 2 7 21" xfId="13688" xr:uid="{00000000-0005-0000-0000-000076070000}"/>
    <cellStyle name="20 % – Poudarek3 2 7 22" xfId="14381" xr:uid="{00000000-0005-0000-0000-000077070000}"/>
    <cellStyle name="20 % – Poudarek3 2 7 23" xfId="13635" xr:uid="{00000000-0005-0000-0000-000078070000}"/>
    <cellStyle name="20 % – Poudarek3 2 7 3" xfId="1675" xr:uid="{00000000-0005-0000-0000-000079070000}"/>
    <cellStyle name="20 % – Poudarek3 2 7 3 2" xfId="6151" xr:uid="{00000000-0005-0000-0000-00007A070000}"/>
    <cellStyle name="20 % – Poudarek3 2 7 3 3" xfId="9809" xr:uid="{00000000-0005-0000-0000-00007B070000}"/>
    <cellStyle name="20 % – Poudarek3 2 7 4" xfId="2208" xr:uid="{00000000-0005-0000-0000-00007C070000}"/>
    <cellStyle name="20 % – Poudarek3 2 7 4 2" xfId="6620" xr:uid="{00000000-0005-0000-0000-00007D070000}"/>
    <cellStyle name="20 % – Poudarek3 2 7 4 3" xfId="10224" xr:uid="{00000000-0005-0000-0000-00007E070000}"/>
    <cellStyle name="20 % – Poudarek3 2 7 5" xfId="2464" xr:uid="{00000000-0005-0000-0000-00007F070000}"/>
    <cellStyle name="20 % – Poudarek3 2 7 5 2" xfId="6864" xr:uid="{00000000-0005-0000-0000-000080070000}"/>
    <cellStyle name="20 % – Poudarek3 2 7 5 3" xfId="10465" xr:uid="{00000000-0005-0000-0000-000081070000}"/>
    <cellStyle name="20 % – Poudarek3 2 7 6" xfId="2709" xr:uid="{00000000-0005-0000-0000-000082070000}"/>
    <cellStyle name="20 % – Poudarek3 2 7 6 2" xfId="7094" xr:uid="{00000000-0005-0000-0000-000083070000}"/>
    <cellStyle name="20 % – Poudarek3 2 7 6 3" xfId="10689" xr:uid="{00000000-0005-0000-0000-000084070000}"/>
    <cellStyle name="20 % – Poudarek3 2 7 7" xfId="2970" xr:uid="{00000000-0005-0000-0000-000085070000}"/>
    <cellStyle name="20 % – Poudarek3 2 7 7 2" xfId="7340" xr:uid="{00000000-0005-0000-0000-000086070000}"/>
    <cellStyle name="20 % – Poudarek3 2 7 7 3" xfId="10927" xr:uid="{00000000-0005-0000-0000-000087070000}"/>
    <cellStyle name="20 % – Poudarek3 2 7 8" xfId="3213" xr:uid="{00000000-0005-0000-0000-000088070000}"/>
    <cellStyle name="20 % – Poudarek3 2 7 8 2" xfId="7569" xr:uid="{00000000-0005-0000-0000-000089070000}"/>
    <cellStyle name="20 % – Poudarek3 2 7 8 3" xfId="11153" xr:uid="{00000000-0005-0000-0000-00008A070000}"/>
    <cellStyle name="20 % – Poudarek3 2 7 9" xfId="3444" xr:uid="{00000000-0005-0000-0000-00008B070000}"/>
    <cellStyle name="20 % – Poudarek3 2 7 9 2" xfId="7791" xr:uid="{00000000-0005-0000-0000-00008C070000}"/>
    <cellStyle name="20 % – Poudarek3 2 7 9 3" xfId="11368" xr:uid="{00000000-0005-0000-0000-00008D070000}"/>
    <cellStyle name="20 % – Poudarek3 2 8" xfId="885" xr:uid="{00000000-0005-0000-0000-00008E070000}"/>
    <cellStyle name="20 % – Poudarek3 2 8 10" xfId="3770" xr:uid="{00000000-0005-0000-0000-00008F070000}"/>
    <cellStyle name="20 % – Poudarek3 2 8 10 2" xfId="8087" xr:uid="{00000000-0005-0000-0000-000090070000}"/>
    <cellStyle name="20 % – Poudarek3 2 8 10 3" xfId="11655" xr:uid="{00000000-0005-0000-0000-000091070000}"/>
    <cellStyle name="20 % – Poudarek3 2 8 11" xfId="4063" xr:uid="{00000000-0005-0000-0000-000092070000}"/>
    <cellStyle name="20 % – Poudarek3 2 8 11 2" xfId="8350" xr:uid="{00000000-0005-0000-0000-000093070000}"/>
    <cellStyle name="20 % – Poudarek3 2 8 11 3" xfId="11909" xr:uid="{00000000-0005-0000-0000-000094070000}"/>
    <cellStyle name="20 % – Poudarek3 2 8 12" xfId="4300" xr:uid="{00000000-0005-0000-0000-000095070000}"/>
    <cellStyle name="20 % – Poudarek3 2 8 12 2" xfId="8577" xr:uid="{00000000-0005-0000-0000-000096070000}"/>
    <cellStyle name="20 % – Poudarek3 2 8 12 3" xfId="12132" xr:uid="{00000000-0005-0000-0000-000097070000}"/>
    <cellStyle name="20 % – Poudarek3 2 8 13" xfId="4524" xr:uid="{00000000-0005-0000-0000-000098070000}"/>
    <cellStyle name="20 % – Poudarek3 2 8 13 2" xfId="8794" xr:uid="{00000000-0005-0000-0000-000099070000}"/>
    <cellStyle name="20 % – Poudarek3 2 8 13 3" xfId="12347" xr:uid="{00000000-0005-0000-0000-00009A070000}"/>
    <cellStyle name="20 % – Poudarek3 2 8 14" xfId="4750" xr:uid="{00000000-0005-0000-0000-00009B070000}"/>
    <cellStyle name="20 % – Poudarek3 2 8 14 2" xfId="9010" xr:uid="{00000000-0005-0000-0000-00009C070000}"/>
    <cellStyle name="20 % – Poudarek3 2 8 14 3" xfId="12561" xr:uid="{00000000-0005-0000-0000-00009D070000}"/>
    <cellStyle name="20 % – Poudarek3 2 8 15" xfId="4965" xr:uid="{00000000-0005-0000-0000-00009E070000}"/>
    <cellStyle name="20 % – Poudarek3 2 8 15 2" xfId="9220" xr:uid="{00000000-0005-0000-0000-00009F070000}"/>
    <cellStyle name="20 % – Poudarek3 2 8 15 3" xfId="12770" xr:uid="{00000000-0005-0000-0000-0000A0070000}"/>
    <cellStyle name="20 % – Poudarek3 2 8 16" xfId="5169" xr:uid="{00000000-0005-0000-0000-0000A1070000}"/>
    <cellStyle name="20 % – Poudarek3 2 8 16 2" xfId="9421" xr:uid="{00000000-0005-0000-0000-0000A2070000}"/>
    <cellStyle name="20 % – Poudarek3 2 8 16 3" xfId="12970" xr:uid="{00000000-0005-0000-0000-0000A3070000}"/>
    <cellStyle name="20 % – Poudarek3 2 8 17" xfId="5699" xr:uid="{00000000-0005-0000-0000-0000A4070000}"/>
    <cellStyle name="20 % – Poudarek3 2 8 18" xfId="6367" xr:uid="{00000000-0005-0000-0000-0000A5070000}"/>
    <cellStyle name="20 % – Poudarek3 2 8 2" xfId="1572" xr:uid="{00000000-0005-0000-0000-0000A6070000}"/>
    <cellStyle name="20 % – Poudarek3 2 8 2 2" xfId="6001" xr:uid="{00000000-0005-0000-0000-0000A7070000}"/>
    <cellStyle name="20 % – Poudarek3 2 8 2 3" xfId="9648" xr:uid="{00000000-0005-0000-0000-0000A8070000}"/>
    <cellStyle name="20 % – Poudarek3 2 8 3" xfId="1703" xr:uid="{00000000-0005-0000-0000-0000A9070000}"/>
    <cellStyle name="20 % – Poudarek3 2 8 3 2" xfId="6190" xr:uid="{00000000-0005-0000-0000-0000AA070000}"/>
    <cellStyle name="20 % – Poudarek3 2 8 3 3" xfId="9848" xr:uid="{00000000-0005-0000-0000-0000AB070000}"/>
    <cellStyle name="20 % – Poudarek3 2 8 4" xfId="2247" xr:uid="{00000000-0005-0000-0000-0000AC070000}"/>
    <cellStyle name="20 % – Poudarek3 2 8 4 2" xfId="6659" xr:uid="{00000000-0005-0000-0000-0000AD070000}"/>
    <cellStyle name="20 % – Poudarek3 2 8 4 3" xfId="10263" xr:uid="{00000000-0005-0000-0000-0000AE070000}"/>
    <cellStyle name="20 % – Poudarek3 2 8 5" xfId="2503" xr:uid="{00000000-0005-0000-0000-0000AF070000}"/>
    <cellStyle name="20 % – Poudarek3 2 8 5 2" xfId="6903" xr:uid="{00000000-0005-0000-0000-0000B0070000}"/>
    <cellStyle name="20 % – Poudarek3 2 8 5 3" xfId="10504" xr:uid="{00000000-0005-0000-0000-0000B1070000}"/>
    <cellStyle name="20 % – Poudarek3 2 8 6" xfId="2748" xr:uid="{00000000-0005-0000-0000-0000B2070000}"/>
    <cellStyle name="20 % – Poudarek3 2 8 6 2" xfId="7133" xr:uid="{00000000-0005-0000-0000-0000B3070000}"/>
    <cellStyle name="20 % – Poudarek3 2 8 6 3" xfId="10728" xr:uid="{00000000-0005-0000-0000-0000B4070000}"/>
    <cellStyle name="20 % – Poudarek3 2 8 7" xfId="3009" xr:uid="{00000000-0005-0000-0000-0000B5070000}"/>
    <cellStyle name="20 % – Poudarek3 2 8 7 2" xfId="7379" xr:uid="{00000000-0005-0000-0000-0000B6070000}"/>
    <cellStyle name="20 % – Poudarek3 2 8 7 3" xfId="10966" xr:uid="{00000000-0005-0000-0000-0000B7070000}"/>
    <cellStyle name="20 % – Poudarek3 2 8 8" xfId="3252" xr:uid="{00000000-0005-0000-0000-0000B8070000}"/>
    <cellStyle name="20 % – Poudarek3 2 8 8 2" xfId="7608" xr:uid="{00000000-0005-0000-0000-0000B9070000}"/>
    <cellStyle name="20 % – Poudarek3 2 8 8 3" xfId="11192" xr:uid="{00000000-0005-0000-0000-0000BA070000}"/>
    <cellStyle name="20 % – Poudarek3 2 8 9" xfId="3483" xr:uid="{00000000-0005-0000-0000-0000BB070000}"/>
    <cellStyle name="20 % – Poudarek3 2 8 9 2" xfId="7830" xr:uid="{00000000-0005-0000-0000-0000BC070000}"/>
    <cellStyle name="20 % – Poudarek3 2 8 9 3" xfId="11407" xr:uid="{00000000-0005-0000-0000-0000BD070000}"/>
    <cellStyle name="20 % – Poudarek3 2 9" xfId="1268" xr:uid="{00000000-0005-0000-0000-0000BE070000}"/>
    <cellStyle name="20 % – Poudarek3 2 9 2" xfId="5798" xr:uid="{00000000-0005-0000-0000-0000BF070000}"/>
    <cellStyle name="20 % – Poudarek3 2 9 3" xfId="5563" xr:uid="{00000000-0005-0000-0000-0000C0070000}"/>
    <cellStyle name="20 % – Poudarek3 3" xfId="476" xr:uid="{00000000-0005-0000-0000-0000C1070000}"/>
    <cellStyle name="20 % – Poudarek4 2" xfId="21" xr:uid="{00000000-0005-0000-0000-0000C2070000}"/>
    <cellStyle name="20 % – Poudarek4 2 10" xfId="1382" xr:uid="{00000000-0005-0000-0000-0000C3070000}"/>
    <cellStyle name="20 % – Poudarek4 2 10 2" xfId="5881" xr:uid="{00000000-0005-0000-0000-0000C4070000}"/>
    <cellStyle name="20 % – Poudarek4 2 10 3" xfId="5342" xr:uid="{00000000-0005-0000-0000-0000C5070000}"/>
    <cellStyle name="20 % – Poudarek4 2 11" xfId="1317" xr:uid="{00000000-0005-0000-0000-0000C6070000}"/>
    <cellStyle name="20 % – Poudarek4 2 11 2" xfId="5842" xr:uid="{00000000-0005-0000-0000-0000C7070000}"/>
    <cellStyle name="20 % – Poudarek4 2 11 3" xfId="5361" xr:uid="{00000000-0005-0000-0000-0000C8070000}"/>
    <cellStyle name="20 % – Poudarek4 2 12" xfId="1995" xr:uid="{00000000-0005-0000-0000-0000C9070000}"/>
    <cellStyle name="20 % – Poudarek4 2 12 2" xfId="6439" xr:uid="{00000000-0005-0000-0000-0000CA070000}"/>
    <cellStyle name="20 % – Poudarek4 2 12 3" xfId="10059" xr:uid="{00000000-0005-0000-0000-0000CB070000}"/>
    <cellStyle name="20 % – Poudarek4 2 13" xfId="1843" xr:uid="{00000000-0005-0000-0000-0000CC070000}"/>
    <cellStyle name="20 % – Poudarek4 2 13 2" xfId="6329" xr:uid="{00000000-0005-0000-0000-0000CD070000}"/>
    <cellStyle name="20 % – Poudarek4 2 13 3" xfId="9980" xr:uid="{00000000-0005-0000-0000-0000CE070000}"/>
    <cellStyle name="20 % – Poudarek4 2 14" xfId="1936" xr:uid="{00000000-0005-0000-0000-0000CF070000}"/>
    <cellStyle name="20 % – Poudarek4 2 14 2" xfId="6399" xr:uid="{00000000-0005-0000-0000-0000D0070000}"/>
    <cellStyle name="20 % – Poudarek4 2 14 3" xfId="10028" xr:uid="{00000000-0005-0000-0000-0000D1070000}"/>
    <cellStyle name="20 % – Poudarek4 2 15" xfId="1803" xr:uid="{00000000-0005-0000-0000-0000D2070000}"/>
    <cellStyle name="20 % – Poudarek4 2 15 2" xfId="6301" xr:uid="{00000000-0005-0000-0000-0000D3070000}"/>
    <cellStyle name="20 % – Poudarek4 2 15 3" xfId="9954" xr:uid="{00000000-0005-0000-0000-0000D4070000}"/>
    <cellStyle name="20 % – Poudarek4 2 16" xfId="2333" xr:uid="{00000000-0005-0000-0000-0000D5070000}"/>
    <cellStyle name="20 % – Poudarek4 2 16 2" xfId="6743" xr:uid="{00000000-0005-0000-0000-0000D6070000}"/>
    <cellStyle name="20 % – Poudarek4 2 16 3" xfId="10347" xr:uid="{00000000-0005-0000-0000-0000D7070000}"/>
    <cellStyle name="20 % – Poudarek4 2 17" xfId="3110" xr:uid="{00000000-0005-0000-0000-0000D8070000}"/>
    <cellStyle name="20 % – Poudarek4 2 17 2" xfId="7472" xr:uid="{00000000-0005-0000-0000-0000D9070000}"/>
    <cellStyle name="20 % – Poudarek4 2 17 3" xfId="11057" xr:uid="{00000000-0005-0000-0000-0000DA070000}"/>
    <cellStyle name="20 % – Poudarek4 2 18" xfId="1940" xr:uid="{00000000-0005-0000-0000-0000DB070000}"/>
    <cellStyle name="20 % – Poudarek4 2 18 2" xfId="6402" xr:uid="{00000000-0005-0000-0000-0000DC070000}"/>
    <cellStyle name="20 % – Poudarek4 2 18 3" xfId="10031" xr:uid="{00000000-0005-0000-0000-0000DD070000}"/>
    <cellStyle name="20 % – Poudarek4 2 19" xfId="1880" xr:uid="{00000000-0005-0000-0000-0000DE070000}"/>
    <cellStyle name="20 % – Poudarek4 2 19 2" xfId="6354" xr:uid="{00000000-0005-0000-0000-0000DF070000}"/>
    <cellStyle name="20 % – Poudarek4 2 19 3" xfId="10002" xr:uid="{00000000-0005-0000-0000-0000E0070000}"/>
    <cellStyle name="20 % – Poudarek4 2 2" xfId="99" xr:uid="{00000000-0005-0000-0000-0000E1070000}"/>
    <cellStyle name="20 % – Poudarek4 2 2 10" xfId="2021" xr:uid="{00000000-0005-0000-0000-0000E2070000}"/>
    <cellStyle name="20 % – Poudarek4 2 2 10 2" xfId="6461" xr:uid="{00000000-0005-0000-0000-0000E3070000}"/>
    <cellStyle name="20 % – Poudarek4 2 2 10 3" xfId="10077" xr:uid="{00000000-0005-0000-0000-0000E4070000}"/>
    <cellStyle name="20 % – Poudarek4 2 2 11" xfId="2076" xr:uid="{00000000-0005-0000-0000-0000E5070000}"/>
    <cellStyle name="20 % – Poudarek4 2 2 11 2" xfId="6501" xr:uid="{00000000-0005-0000-0000-0000E6070000}"/>
    <cellStyle name="20 % – Poudarek4 2 2 11 3" xfId="10112" xr:uid="{00000000-0005-0000-0000-0000E7070000}"/>
    <cellStyle name="20 % – Poudarek4 2 2 12" xfId="2708" xr:uid="{00000000-0005-0000-0000-0000E8070000}"/>
    <cellStyle name="20 % – Poudarek4 2 2 12 2" xfId="7093" xr:uid="{00000000-0005-0000-0000-0000E9070000}"/>
    <cellStyle name="20 % – Poudarek4 2 2 12 3" xfId="10688" xr:uid="{00000000-0005-0000-0000-0000EA070000}"/>
    <cellStyle name="20 % – Poudarek4 2 2 13" xfId="1870" xr:uid="{00000000-0005-0000-0000-0000EB070000}"/>
    <cellStyle name="20 % – Poudarek4 2 2 13 2" xfId="6347" xr:uid="{00000000-0005-0000-0000-0000EC070000}"/>
    <cellStyle name="20 % – Poudarek4 2 2 13 3" xfId="9995" xr:uid="{00000000-0005-0000-0000-0000ED070000}"/>
    <cellStyle name="20 % – Poudarek4 2 2 14" xfId="2352" xr:uid="{00000000-0005-0000-0000-0000EE070000}"/>
    <cellStyle name="20 % – Poudarek4 2 2 14 2" xfId="6758" xr:uid="{00000000-0005-0000-0000-0000EF070000}"/>
    <cellStyle name="20 % – Poudarek4 2 2 14 3" xfId="10360" xr:uid="{00000000-0005-0000-0000-0000F0070000}"/>
    <cellStyle name="20 % – Poudarek4 2 2 15" xfId="2069" xr:uid="{00000000-0005-0000-0000-0000F1070000}"/>
    <cellStyle name="20 % – Poudarek4 2 2 15 2" xfId="6496" xr:uid="{00000000-0005-0000-0000-0000F2070000}"/>
    <cellStyle name="20 % – Poudarek4 2 2 15 3" xfId="10108" xr:uid="{00000000-0005-0000-0000-0000F3070000}"/>
    <cellStyle name="20 % – Poudarek4 2 2 16" xfId="2610" xr:uid="{00000000-0005-0000-0000-0000F4070000}"/>
    <cellStyle name="20 % – Poudarek4 2 2 16 2" xfId="7001" xr:uid="{00000000-0005-0000-0000-0000F5070000}"/>
    <cellStyle name="20 % – Poudarek4 2 2 16 3" xfId="10598" xr:uid="{00000000-0005-0000-0000-0000F6070000}"/>
    <cellStyle name="20 % – Poudarek4 2 2 17" xfId="2094" xr:uid="{00000000-0005-0000-0000-0000F7070000}"/>
    <cellStyle name="20 % – Poudarek4 2 2 17 2" xfId="6511" xr:uid="{00000000-0005-0000-0000-0000F8070000}"/>
    <cellStyle name="20 % – Poudarek4 2 2 17 3" xfId="10121" xr:uid="{00000000-0005-0000-0000-0000F9070000}"/>
    <cellStyle name="20 % – Poudarek4 2 2 18" xfId="3899" xr:uid="{00000000-0005-0000-0000-0000FA070000}"/>
    <cellStyle name="20 % – Poudarek4 2 2 18 2" xfId="8198" xr:uid="{00000000-0005-0000-0000-0000FB070000}"/>
    <cellStyle name="20 % – Poudarek4 2 2 18 3" xfId="11762" xr:uid="{00000000-0005-0000-0000-0000FC070000}"/>
    <cellStyle name="20 % – Poudarek4 2 2 19" xfId="2062" xr:uid="{00000000-0005-0000-0000-0000FD070000}"/>
    <cellStyle name="20 % – Poudarek4 2 2 19 2" xfId="6492" xr:uid="{00000000-0005-0000-0000-0000FE070000}"/>
    <cellStyle name="20 % – Poudarek4 2 2 19 3" xfId="10104" xr:uid="{00000000-0005-0000-0000-0000FF070000}"/>
    <cellStyle name="20 % – Poudarek4 2 2 2" xfId="604" xr:uid="{00000000-0005-0000-0000-000000080000}"/>
    <cellStyle name="20 % – Poudarek4 2 2 2 10" xfId="3703" xr:uid="{00000000-0005-0000-0000-000001080000}"/>
    <cellStyle name="20 % – Poudarek4 2 2 2 10 2" xfId="8020" xr:uid="{00000000-0005-0000-0000-000002080000}"/>
    <cellStyle name="20 % – Poudarek4 2 2 2 10 3" xfId="11588" xr:uid="{00000000-0005-0000-0000-000003080000}"/>
    <cellStyle name="20 % – Poudarek4 2 2 2 11" xfId="3996" xr:uid="{00000000-0005-0000-0000-000004080000}"/>
    <cellStyle name="20 % – Poudarek4 2 2 2 11 2" xfId="8283" xr:uid="{00000000-0005-0000-0000-000005080000}"/>
    <cellStyle name="20 % – Poudarek4 2 2 2 11 3" xfId="11842" xr:uid="{00000000-0005-0000-0000-000006080000}"/>
    <cellStyle name="20 % – Poudarek4 2 2 2 12" xfId="4232" xr:uid="{00000000-0005-0000-0000-000007080000}"/>
    <cellStyle name="20 % – Poudarek4 2 2 2 12 2" xfId="8510" xr:uid="{00000000-0005-0000-0000-000008080000}"/>
    <cellStyle name="20 % – Poudarek4 2 2 2 12 3" xfId="12065" xr:uid="{00000000-0005-0000-0000-000009080000}"/>
    <cellStyle name="20 % – Poudarek4 2 2 2 13" xfId="4456" xr:uid="{00000000-0005-0000-0000-00000A080000}"/>
    <cellStyle name="20 % – Poudarek4 2 2 2 13 2" xfId="8726" xr:uid="{00000000-0005-0000-0000-00000B080000}"/>
    <cellStyle name="20 % – Poudarek4 2 2 2 13 3" xfId="12280" xr:uid="{00000000-0005-0000-0000-00000C080000}"/>
    <cellStyle name="20 % – Poudarek4 2 2 2 14" xfId="4683" xr:uid="{00000000-0005-0000-0000-00000D080000}"/>
    <cellStyle name="20 % – Poudarek4 2 2 2 14 2" xfId="8943" xr:uid="{00000000-0005-0000-0000-00000E080000}"/>
    <cellStyle name="20 % – Poudarek4 2 2 2 14 3" xfId="12494" xr:uid="{00000000-0005-0000-0000-00000F080000}"/>
    <cellStyle name="20 % – Poudarek4 2 2 2 15" xfId="4898" xr:uid="{00000000-0005-0000-0000-000010080000}"/>
    <cellStyle name="20 % – Poudarek4 2 2 2 15 2" xfId="9153" xr:uid="{00000000-0005-0000-0000-000011080000}"/>
    <cellStyle name="20 % – Poudarek4 2 2 2 15 3" xfId="12703" xr:uid="{00000000-0005-0000-0000-000012080000}"/>
    <cellStyle name="20 % – Poudarek4 2 2 2 16" xfId="5102" xr:uid="{00000000-0005-0000-0000-000013080000}"/>
    <cellStyle name="20 % – Poudarek4 2 2 2 16 2" xfId="9354" xr:uid="{00000000-0005-0000-0000-000014080000}"/>
    <cellStyle name="20 % – Poudarek4 2 2 2 16 3" xfId="12903" xr:uid="{00000000-0005-0000-0000-000015080000}"/>
    <cellStyle name="20 % – Poudarek4 2 2 2 17" xfId="5632" xr:uid="{00000000-0005-0000-0000-000016080000}"/>
    <cellStyle name="20 % – Poudarek4 2 2 2 18" xfId="5444" xr:uid="{00000000-0005-0000-0000-000017080000}"/>
    <cellStyle name="20 % – Poudarek4 2 2 2 19" xfId="1674" xr:uid="{00000000-0005-0000-0000-000018080000}"/>
    <cellStyle name="20 % – Poudarek4 2 2 2 2" xfId="780" xr:uid="{00000000-0005-0000-0000-000019080000}"/>
    <cellStyle name="20 % – Poudarek4 2 2 2 2 2" xfId="1510" xr:uid="{00000000-0005-0000-0000-00001A080000}"/>
    <cellStyle name="20 % – Poudarek4 2 2 2 2 3" xfId="9580" xr:uid="{00000000-0005-0000-0000-00001B080000}"/>
    <cellStyle name="20 % – Poudarek4 2 2 2 2 4" xfId="13352" xr:uid="{00000000-0005-0000-0000-00001C080000}"/>
    <cellStyle name="20 % – Poudarek4 2 2 2 2 5" xfId="14166" xr:uid="{00000000-0005-0000-0000-00001D080000}"/>
    <cellStyle name="20 % – Poudarek4 2 2 2 2 6" xfId="13979" xr:uid="{00000000-0005-0000-0000-00001E080000}"/>
    <cellStyle name="20 % – Poudarek4 2 2 2 2 7" xfId="14128" xr:uid="{00000000-0005-0000-0000-00001F080000}"/>
    <cellStyle name="20 % – Poudarek4 2 2 2 2 8" xfId="14625" xr:uid="{00000000-0005-0000-0000-000020080000}"/>
    <cellStyle name="20 % – Poudarek4 2 2 2 20" xfId="14073" xr:uid="{00000000-0005-0000-0000-000021080000}"/>
    <cellStyle name="20 % – Poudarek4 2 2 2 21" xfId="14126" xr:uid="{00000000-0005-0000-0000-000022080000}"/>
    <cellStyle name="20 % – Poudarek4 2 2 2 22" xfId="13502" xr:uid="{00000000-0005-0000-0000-000023080000}"/>
    <cellStyle name="20 % – Poudarek4 2 2 2 23" xfId="14415" xr:uid="{00000000-0005-0000-0000-000024080000}"/>
    <cellStyle name="20 % – Poudarek4 2 2 2 3" xfId="1121" xr:uid="{00000000-0005-0000-0000-000025080000}"/>
    <cellStyle name="20 % – Poudarek4 2 2 2 3 2" xfId="6123" xr:uid="{00000000-0005-0000-0000-000026080000}"/>
    <cellStyle name="20 % – Poudarek4 2 2 2 3 3" xfId="9781" xr:uid="{00000000-0005-0000-0000-000027080000}"/>
    <cellStyle name="20 % – Poudarek4 2 2 2 4" xfId="2179" xr:uid="{00000000-0005-0000-0000-000028080000}"/>
    <cellStyle name="20 % – Poudarek4 2 2 2 4 2" xfId="6591" xr:uid="{00000000-0005-0000-0000-000029080000}"/>
    <cellStyle name="20 % – Poudarek4 2 2 2 4 3" xfId="10196" xr:uid="{00000000-0005-0000-0000-00002A080000}"/>
    <cellStyle name="20 % – Poudarek4 2 2 2 5" xfId="2434" xr:uid="{00000000-0005-0000-0000-00002B080000}"/>
    <cellStyle name="20 % – Poudarek4 2 2 2 5 2" xfId="6834" xr:uid="{00000000-0005-0000-0000-00002C080000}"/>
    <cellStyle name="20 % – Poudarek4 2 2 2 5 3" xfId="10435" xr:uid="{00000000-0005-0000-0000-00002D080000}"/>
    <cellStyle name="20 % – Poudarek4 2 2 2 6" xfId="2679" xr:uid="{00000000-0005-0000-0000-00002E080000}"/>
    <cellStyle name="20 % – Poudarek4 2 2 2 6 2" xfId="7064" xr:uid="{00000000-0005-0000-0000-00002F080000}"/>
    <cellStyle name="20 % – Poudarek4 2 2 2 6 3" xfId="10659" xr:uid="{00000000-0005-0000-0000-000030080000}"/>
    <cellStyle name="20 % – Poudarek4 2 2 2 7" xfId="2942" xr:uid="{00000000-0005-0000-0000-000031080000}"/>
    <cellStyle name="20 % – Poudarek4 2 2 2 7 2" xfId="7312" xr:uid="{00000000-0005-0000-0000-000032080000}"/>
    <cellStyle name="20 % – Poudarek4 2 2 2 7 3" xfId="10899" xr:uid="{00000000-0005-0000-0000-000033080000}"/>
    <cellStyle name="20 % – Poudarek4 2 2 2 8" xfId="3184" xr:uid="{00000000-0005-0000-0000-000034080000}"/>
    <cellStyle name="20 % – Poudarek4 2 2 2 8 2" xfId="7541" xr:uid="{00000000-0005-0000-0000-000035080000}"/>
    <cellStyle name="20 % – Poudarek4 2 2 2 8 3" xfId="11125" xr:uid="{00000000-0005-0000-0000-000036080000}"/>
    <cellStyle name="20 % – Poudarek4 2 2 2 9" xfId="3414" xr:uid="{00000000-0005-0000-0000-000037080000}"/>
    <cellStyle name="20 % – Poudarek4 2 2 2 9 2" xfId="7761" xr:uid="{00000000-0005-0000-0000-000038080000}"/>
    <cellStyle name="20 % – Poudarek4 2 2 2 9 3" xfId="11338" xr:uid="{00000000-0005-0000-0000-000039080000}"/>
    <cellStyle name="20 % – Poudarek4 2 2 20" xfId="3894" xr:uid="{00000000-0005-0000-0000-00003A080000}"/>
    <cellStyle name="20 % – Poudarek4 2 2 20 2" xfId="8193" xr:uid="{00000000-0005-0000-0000-00003B080000}"/>
    <cellStyle name="20 % – Poudarek4 2 2 20 3" xfId="11758" xr:uid="{00000000-0005-0000-0000-00003C080000}"/>
    <cellStyle name="20 % – Poudarek4 2 2 21" xfId="4160" xr:uid="{00000000-0005-0000-0000-00003D080000}"/>
    <cellStyle name="20 % – Poudarek4 2 2 21 2" xfId="8440" xr:uid="{00000000-0005-0000-0000-00003E080000}"/>
    <cellStyle name="20 % – Poudarek4 2 2 21 3" xfId="11996" xr:uid="{00000000-0005-0000-0000-00003F080000}"/>
    <cellStyle name="20 % – Poudarek4 2 2 22" xfId="5318" xr:uid="{00000000-0005-0000-0000-000040080000}"/>
    <cellStyle name="20 % – Poudarek4 2 2 23" xfId="5575" xr:uid="{00000000-0005-0000-0000-000041080000}"/>
    <cellStyle name="20 % – Poudarek4 2 2 24" xfId="13108" xr:uid="{00000000-0005-0000-0000-000042080000}"/>
    <cellStyle name="20 % – Poudarek4 2 2 25" xfId="13217" xr:uid="{00000000-0005-0000-0000-000043080000}"/>
    <cellStyle name="20 % – Poudarek4 2 2 26" xfId="991" xr:uid="{00000000-0005-0000-0000-000044080000}"/>
    <cellStyle name="20 % – Poudarek4 2 2 27" xfId="13462" xr:uid="{00000000-0005-0000-0000-000045080000}"/>
    <cellStyle name="20 % – Poudarek4 2 2 28" xfId="13769" xr:uid="{00000000-0005-0000-0000-000046080000}"/>
    <cellStyle name="20 % – Poudarek4 2 2 29" xfId="13613" xr:uid="{00000000-0005-0000-0000-000047080000}"/>
    <cellStyle name="20 % – Poudarek4 2 2 3" xfId="684" xr:uid="{00000000-0005-0000-0000-000048080000}"/>
    <cellStyle name="20 % – Poudarek4 2 2 3 10" xfId="3724" xr:uid="{00000000-0005-0000-0000-000049080000}"/>
    <cellStyle name="20 % – Poudarek4 2 2 3 10 2" xfId="8041" xr:uid="{00000000-0005-0000-0000-00004A080000}"/>
    <cellStyle name="20 % – Poudarek4 2 2 3 10 3" xfId="11609" xr:uid="{00000000-0005-0000-0000-00004B080000}"/>
    <cellStyle name="20 % – Poudarek4 2 2 3 11" xfId="4017" xr:uid="{00000000-0005-0000-0000-00004C080000}"/>
    <cellStyle name="20 % – Poudarek4 2 2 3 11 2" xfId="8304" xr:uid="{00000000-0005-0000-0000-00004D080000}"/>
    <cellStyle name="20 % – Poudarek4 2 2 3 11 3" xfId="11863" xr:uid="{00000000-0005-0000-0000-00004E080000}"/>
    <cellStyle name="20 % – Poudarek4 2 2 3 12" xfId="4253" xr:uid="{00000000-0005-0000-0000-00004F080000}"/>
    <cellStyle name="20 % – Poudarek4 2 2 3 12 2" xfId="8531" xr:uid="{00000000-0005-0000-0000-000050080000}"/>
    <cellStyle name="20 % – Poudarek4 2 2 3 12 3" xfId="12086" xr:uid="{00000000-0005-0000-0000-000051080000}"/>
    <cellStyle name="20 % – Poudarek4 2 2 3 13" xfId="4478" xr:uid="{00000000-0005-0000-0000-000052080000}"/>
    <cellStyle name="20 % – Poudarek4 2 2 3 13 2" xfId="8748" xr:uid="{00000000-0005-0000-0000-000053080000}"/>
    <cellStyle name="20 % – Poudarek4 2 2 3 13 3" xfId="12301" xr:uid="{00000000-0005-0000-0000-000054080000}"/>
    <cellStyle name="20 % – Poudarek4 2 2 3 14" xfId="4704" xr:uid="{00000000-0005-0000-0000-000055080000}"/>
    <cellStyle name="20 % – Poudarek4 2 2 3 14 2" xfId="8964" xr:uid="{00000000-0005-0000-0000-000056080000}"/>
    <cellStyle name="20 % – Poudarek4 2 2 3 14 3" xfId="12515" xr:uid="{00000000-0005-0000-0000-000057080000}"/>
    <cellStyle name="20 % – Poudarek4 2 2 3 15" xfId="4919" xr:uid="{00000000-0005-0000-0000-000058080000}"/>
    <cellStyle name="20 % – Poudarek4 2 2 3 15 2" xfId="9174" xr:uid="{00000000-0005-0000-0000-000059080000}"/>
    <cellStyle name="20 % – Poudarek4 2 2 3 15 3" xfId="12724" xr:uid="{00000000-0005-0000-0000-00005A080000}"/>
    <cellStyle name="20 % – Poudarek4 2 2 3 16" xfId="5123" xr:uid="{00000000-0005-0000-0000-00005B080000}"/>
    <cellStyle name="20 % – Poudarek4 2 2 3 16 2" xfId="9375" xr:uid="{00000000-0005-0000-0000-00005C080000}"/>
    <cellStyle name="20 % – Poudarek4 2 2 3 16 3" xfId="12924" xr:uid="{00000000-0005-0000-0000-00005D080000}"/>
    <cellStyle name="20 % – Poudarek4 2 2 3 17" xfId="5653" xr:uid="{00000000-0005-0000-0000-00005E080000}"/>
    <cellStyle name="20 % – Poudarek4 2 2 3 18" xfId="5497" xr:uid="{00000000-0005-0000-0000-00005F080000}"/>
    <cellStyle name="20 % – Poudarek4 2 2 3 19" xfId="1214" xr:uid="{00000000-0005-0000-0000-000060080000}"/>
    <cellStyle name="20 % – Poudarek4 2 2 3 2" xfId="860" xr:uid="{00000000-0005-0000-0000-000061080000}"/>
    <cellStyle name="20 % – Poudarek4 2 2 3 2 2" xfId="1532" xr:uid="{00000000-0005-0000-0000-000062080000}"/>
    <cellStyle name="20 % – Poudarek4 2 2 3 2 3" xfId="9602" xr:uid="{00000000-0005-0000-0000-000063080000}"/>
    <cellStyle name="20 % – Poudarek4 2 2 3 2 4" xfId="13373" xr:uid="{00000000-0005-0000-0000-000064080000}"/>
    <cellStyle name="20 % – Poudarek4 2 2 3 2 5" xfId="13506" xr:uid="{00000000-0005-0000-0000-000065080000}"/>
    <cellStyle name="20 % – Poudarek4 2 2 3 2 6" xfId="13282" xr:uid="{00000000-0005-0000-0000-000066080000}"/>
    <cellStyle name="20 % – Poudarek4 2 2 3 2 7" xfId="14710" xr:uid="{00000000-0005-0000-0000-000067080000}"/>
    <cellStyle name="20 % – Poudarek4 2 2 3 2 8" xfId="14355" xr:uid="{00000000-0005-0000-0000-000068080000}"/>
    <cellStyle name="20 % – Poudarek4 2 2 3 20" xfId="14263" xr:uid="{00000000-0005-0000-0000-000069080000}"/>
    <cellStyle name="20 % – Poudarek4 2 2 3 21" xfId="14276" xr:uid="{00000000-0005-0000-0000-00006A080000}"/>
    <cellStyle name="20 % – Poudarek4 2 2 3 22" xfId="14366" xr:uid="{00000000-0005-0000-0000-00006B080000}"/>
    <cellStyle name="20 % – Poudarek4 2 2 3 23" xfId="13718" xr:uid="{00000000-0005-0000-0000-00006C080000}"/>
    <cellStyle name="20 % – Poudarek4 2 2 3 3" xfId="1143" xr:uid="{00000000-0005-0000-0000-00006D080000}"/>
    <cellStyle name="20 % – Poudarek4 2 2 3 3 2" xfId="6144" xr:uid="{00000000-0005-0000-0000-00006E080000}"/>
    <cellStyle name="20 % – Poudarek4 2 2 3 3 3" xfId="9802" xr:uid="{00000000-0005-0000-0000-00006F080000}"/>
    <cellStyle name="20 % – Poudarek4 2 2 3 4" xfId="2200" xr:uid="{00000000-0005-0000-0000-000070080000}"/>
    <cellStyle name="20 % – Poudarek4 2 2 3 4 2" xfId="6612" xr:uid="{00000000-0005-0000-0000-000071080000}"/>
    <cellStyle name="20 % – Poudarek4 2 2 3 4 3" xfId="10217" xr:uid="{00000000-0005-0000-0000-000072080000}"/>
    <cellStyle name="20 % – Poudarek4 2 2 3 5" xfId="2456" xr:uid="{00000000-0005-0000-0000-000073080000}"/>
    <cellStyle name="20 % – Poudarek4 2 2 3 5 2" xfId="6856" xr:uid="{00000000-0005-0000-0000-000074080000}"/>
    <cellStyle name="20 % – Poudarek4 2 2 3 5 3" xfId="10457" xr:uid="{00000000-0005-0000-0000-000075080000}"/>
    <cellStyle name="20 % – Poudarek4 2 2 3 6" xfId="2701" xr:uid="{00000000-0005-0000-0000-000076080000}"/>
    <cellStyle name="20 % – Poudarek4 2 2 3 6 2" xfId="7086" xr:uid="{00000000-0005-0000-0000-000077080000}"/>
    <cellStyle name="20 % – Poudarek4 2 2 3 6 3" xfId="10681" xr:uid="{00000000-0005-0000-0000-000078080000}"/>
    <cellStyle name="20 % – Poudarek4 2 2 3 7" xfId="2963" xr:uid="{00000000-0005-0000-0000-000079080000}"/>
    <cellStyle name="20 % – Poudarek4 2 2 3 7 2" xfId="7333" xr:uid="{00000000-0005-0000-0000-00007A080000}"/>
    <cellStyle name="20 % – Poudarek4 2 2 3 7 3" xfId="10920" xr:uid="{00000000-0005-0000-0000-00007B080000}"/>
    <cellStyle name="20 % – Poudarek4 2 2 3 8" xfId="3206" xr:uid="{00000000-0005-0000-0000-00007C080000}"/>
    <cellStyle name="20 % – Poudarek4 2 2 3 8 2" xfId="7562" xr:uid="{00000000-0005-0000-0000-00007D080000}"/>
    <cellStyle name="20 % – Poudarek4 2 2 3 8 3" xfId="11146" xr:uid="{00000000-0005-0000-0000-00007E080000}"/>
    <cellStyle name="20 % – Poudarek4 2 2 3 9" xfId="3436" xr:uid="{00000000-0005-0000-0000-00007F080000}"/>
    <cellStyle name="20 % – Poudarek4 2 2 3 9 2" xfId="7783" xr:uid="{00000000-0005-0000-0000-000080080000}"/>
    <cellStyle name="20 % – Poudarek4 2 2 3 9 3" xfId="11360" xr:uid="{00000000-0005-0000-0000-000081080000}"/>
    <cellStyle name="20 % – Poudarek4 2 2 30" xfId="14317" xr:uid="{00000000-0005-0000-0000-000082080000}"/>
    <cellStyle name="20 % – Poudarek4 2 2 4" xfId="678" xr:uid="{00000000-0005-0000-0000-000083080000}"/>
    <cellStyle name="20 % – Poudarek4 2 2 4 10" xfId="3791" xr:uid="{00000000-0005-0000-0000-000084080000}"/>
    <cellStyle name="20 % – Poudarek4 2 2 4 10 2" xfId="8108" xr:uid="{00000000-0005-0000-0000-000085080000}"/>
    <cellStyle name="20 % – Poudarek4 2 2 4 10 3" xfId="11676" xr:uid="{00000000-0005-0000-0000-000086080000}"/>
    <cellStyle name="20 % – Poudarek4 2 2 4 11" xfId="4084" xr:uid="{00000000-0005-0000-0000-000087080000}"/>
    <cellStyle name="20 % – Poudarek4 2 2 4 11 2" xfId="8371" xr:uid="{00000000-0005-0000-0000-000088080000}"/>
    <cellStyle name="20 % – Poudarek4 2 2 4 11 3" xfId="11930" xr:uid="{00000000-0005-0000-0000-000089080000}"/>
    <cellStyle name="20 % – Poudarek4 2 2 4 12" xfId="4321" xr:uid="{00000000-0005-0000-0000-00008A080000}"/>
    <cellStyle name="20 % – Poudarek4 2 2 4 12 2" xfId="8598" xr:uid="{00000000-0005-0000-0000-00008B080000}"/>
    <cellStyle name="20 % – Poudarek4 2 2 4 12 3" xfId="12153" xr:uid="{00000000-0005-0000-0000-00008C080000}"/>
    <cellStyle name="20 % – Poudarek4 2 2 4 13" xfId="4545" xr:uid="{00000000-0005-0000-0000-00008D080000}"/>
    <cellStyle name="20 % – Poudarek4 2 2 4 13 2" xfId="8815" xr:uid="{00000000-0005-0000-0000-00008E080000}"/>
    <cellStyle name="20 % – Poudarek4 2 2 4 13 3" xfId="12368" xr:uid="{00000000-0005-0000-0000-00008F080000}"/>
    <cellStyle name="20 % – Poudarek4 2 2 4 14" xfId="4771" xr:uid="{00000000-0005-0000-0000-000090080000}"/>
    <cellStyle name="20 % – Poudarek4 2 2 4 14 2" xfId="9031" xr:uid="{00000000-0005-0000-0000-000091080000}"/>
    <cellStyle name="20 % – Poudarek4 2 2 4 14 3" xfId="12582" xr:uid="{00000000-0005-0000-0000-000092080000}"/>
    <cellStyle name="20 % – Poudarek4 2 2 4 15" xfId="4986" xr:uid="{00000000-0005-0000-0000-000093080000}"/>
    <cellStyle name="20 % – Poudarek4 2 2 4 15 2" xfId="9241" xr:uid="{00000000-0005-0000-0000-000094080000}"/>
    <cellStyle name="20 % – Poudarek4 2 2 4 15 3" xfId="12791" xr:uid="{00000000-0005-0000-0000-000095080000}"/>
    <cellStyle name="20 % – Poudarek4 2 2 4 16" xfId="5190" xr:uid="{00000000-0005-0000-0000-000096080000}"/>
    <cellStyle name="20 % – Poudarek4 2 2 4 16 2" xfId="9442" xr:uid="{00000000-0005-0000-0000-000097080000}"/>
    <cellStyle name="20 % – Poudarek4 2 2 4 16 3" xfId="12991" xr:uid="{00000000-0005-0000-0000-000098080000}"/>
    <cellStyle name="20 % – Poudarek4 2 2 4 17" xfId="5720" xr:uid="{00000000-0005-0000-0000-000099080000}"/>
    <cellStyle name="20 % – Poudarek4 2 2 4 18" xfId="5519" xr:uid="{00000000-0005-0000-0000-00009A080000}"/>
    <cellStyle name="20 % – Poudarek4 2 2 4 19" xfId="1658" xr:uid="{00000000-0005-0000-0000-00009B080000}"/>
    <cellStyle name="20 % – Poudarek4 2 2 4 2" xfId="854" xr:uid="{00000000-0005-0000-0000-00009C080000}"/>
    <cellStyle name="20 % – Poudarek4 2 2 4 2 2" xfId="1588" xr:uid="{00000000-0005-0000-0000-00009D080000}"/>
    <cellStyle name="20 % – Poudarek4 2 2 4 2 3" xfId="9669" xr:uid="{00000000-0005-0000-0000-00009E080000}"/>
    <cellStyle name="20 % – Poudarek4 2 2 4 2 4" xfId="13415" xr:uid="{00000000-0005-0000-0000-00009F080000}"/>
    <cellStyle name="20 % – Poudarek4 2 2 4 2 5" xfId="14679" xr:uid="{00000000-0005-0000-0000-0000A0080000}"/>
    <cellStyle name="20 % – Poudarek4 2 2 4 2 6" xfId="14701" xr:uid="{00000000-0005-0000-0000-0000A1080000}"/>
    <cellStyle name="20 % – Poudarek4 2 2 4 2 7" xfId="13961" xr:uid="{00000000-0005-0000-0000-0000A2080000}"/>
    <cellStyle name="20 % – Poudarek4 2 2 4 2 8" xfId="13748" xr:uid="{00000000-0005-0000-0000-0000A3080000}"/>
    <cellStyle name="20 % – Poudarek4 2 2 4 20" xfId="13618" xr:uid="{00000000-0005-0000-0000-0000A4080000}"/>
    <cellStyle name="20 % – Poudarek4 2 2 4 21" xfId="13714" xr:uid="{00000000-0005-0000-0000-0000A5080000}"/>
    <cellStyle name="20 % – Poudarek4 2 2 4 22" xfId="14122" xr:uid="{00000000-0005-0000-0000-0000A6080000}"/>
    <cellStyle name="20 % – Poudarek4 2 2 4 23" xfId="14178" xr:uid="{00000000-0005-0000-0000-0000A7080000}"/>
    <cellStyle name="20 % – Poudarek4 2 2 4 3" xfId="1206" xr:uid="{00000000-0005-0000-0000-0000A8080000}"/>
    <cellStyle name="20 % – Poudarek4 2 2 4 3 2" xfId="6211" xr:uid="{00000000-0005-0000-0000-0000A9080000}"/>
    <cellStyle name="20 % – Poudarek4 2 2 4 3 3" xfId="9869" xr:uid="{00000000-0005-0000-0000-0000AA080000}"/>
    <cellStyle name="20 % – Poudarek4 2 2 4 4" xfId="2268" xr:uid="{00000000-0005-0000-0000-0000AB080000}"/>
    <cellStyle name="20 % – Poudarek4 2 2 4 4 2" xfId="6680" xr:uid="{00000000-0005-0000-0000-0000AC080000}"/>
    <cellStyle name="20 % – Poudarek4 2 2 4 4 3" xfId="10284" xr:uid="{00000000-0005-0000-0000-0000AD080000}"/>
    <cellStyle name="20 % – Poudarek4 2 2 4 5" xfId="2524" xr:uid="{00000000-0005-0000-0000-0000AE080000}"/>
    <cellStyle name="20 % – Poudarek4 2 2 4 5 2" xfId="6924" xr:uid="{00000000-0005-0000-0000-0000AF080000}"/>
    <cellStyle name="20 % – Poudarek4 2 2 4 5 3" xfId="10525" xr:uid="{00000000-0005-0000-0000-0000B0080000}"/>
    <cellStyle name="20 % – Poudarek4 2 2 4 6" xfId="2769" xr:uid="{00000000-0005-0000-0000-0000B1080000}"/>
    <cellStyle name="20 % – Poudarek4 2 2 4 6 2" xfId="7154" xr:uid="{00000000-0005-0000-0000-0000B2080000}"/>
    <cellStyle name="20 % – Poudarek4 2 2 4 6 3" xfId="10749" xr:uid="{00000000-0005-0000-0000-0000B3080000}"/>
    <cellStyle name="20 % – Poudarek4 2 2 4 7" xfId="3030" xr:uid="{00000000-0005-0000-0000-0000B4080000}"/>
    <cellStyle name="20 % – Poudarek4 2 2 4 7 2" xfId="7400" xr:uid="{00000000-0005-0000-0000-0000B5080000}"/>
    <cellStyle name="20 % – Poudarek4 2 2 4 7 3" xfId="10987" xr:uid="{00000000-0005-0000-0000-0000B6080000}"/>
    <cellStyle name="20 % – Poudarek4 2 2 4 8" xfId="3273" xr:uid="{00000000-0005-0000-0000-0000B7080000}"/>
    <cellStyle name="20 % – Poudarek4 2 2 4 8 2" xfId="7629" xr:uid="{00000000-0005-0000-0000-0000B8080000}"/>
    <cellStyle name="20 % – Poudarek4 2 2 4 8 3" xfId="11213" xr:uid="{00000000-0005-0000-0000-0000B9080000}"/>
    <cellStyle name="20 % – Poudarek4 2 2 4 9" xfId="3504" xr:uid="{00000000-0005-0000-0000-0000BA080000}"/>
    <cellStyle name="20 % – Poudarek4 2 2 4 9 2" xfId="7851" xr:uid="{00000000-0005-0000-0000-0000BB080000}"/>
    <cellStyle name="20 % – Poudarek4 2 2 4 9 3" xfId="11428" xr:uid="{00000000-0005-0000-0000-0000BC080000}"/>
    <cellStyle name="20 % – Poudarek4 2 2 5" xfId="732" xr:uid="{00000000-0005-0000-0000-0000BD080000}"/>
    <cellStyle name="20 % – Poudarek4 2 2 5 10" xfId="3824" xr:uid="{00000000-0005-0000-0000-0000BE080000}"/>
    <cellStyle name="20 % – Poudarek4 2 2 5 10 2" xfId="8140" xr:uid="{00000000-0005-0000-0000-0000BF080000}"/>
    <cellStyle name="20 % – Poudarek4 2 2 5 10 3" xfId="11708" xr:uid="{00000000-0005-0000-0000-0000C0080000}"/>
    <cellStyle name="20 % – Poudarek4 2 2 5 11" xfId="4116" xr:uid="{00000000-0005-0000-0000-0000C1080000}"/>
    <cellStyle name="20 % – Poudarek4 2 2 5 11 2" xfId="8403" xr:uid="{00000000-0005-0000-0000-0000C2080000}"/>
    <cellStyle name="20 % – Poudarek4 2 2 5 11 3" xfId="11962" xr:uid="{00000000-0005-0000-0000-0000C3080000}"/>
    <cellStyle name="20 % – Poudarek4 2 2 5 12" xfId="4353" xr:uid="{00000000-0005-0000-0000-0000C4080000}"/>
    <cellStyle name="20 % – Poudarek4 2 2 5 12 2" xfId="8630" xr:uid="{00000000-0005-0000-0000-0000C5080000}"/>
    <cellStyle name="20 % – Poudarek4 2 2 5 12 3" xfId="12185" xr:uid="{00000000-0005-0000-0000-0000C6080000}"/>
    <cellStyle name="20 % – Poudarek4 2 2 5 13" xfId="4577" xr:uid="{00000000-0005-0000-0000-0000C7080000}"/>
    <cellStyle name="20 % – Poudarek4 2 2 5 13 2" xfId="8847" xr:uid="{00000000-0005-0000-0000-0000C8080000}"/>
    <cellStyle name="20 % – Poudarek4 2 2 5 13 3" xfId="12400" xr:uid="{00000000-0005-0000-0000-0000C9080000}"/>
    <cellStyle name="20 % – Poudarek4 2 2 5 14" xfId="4803" xr:uid="{00000000-0005-0000-0000-0000CA080000}"/>
    <cellStyle name="20 % – Poudarek4 2 2 5 14 2" xfId="9063" xr:uid="{00000000-0005-0000-0000-0000CB080000}"/>
    <cellStyle name="20 % – Poudarek4 2 2 5 14 3" xfId="12614" xr:uid="{00000000-0005-0000-0000-0000CC080000}"/>
    <cellStyle name="20 % – Poudarek4 2 2 5 15" xfId="5018" xr:uid="{00000000-0005-0000-0000-0000CD080000}"/>
    <cellStyle name="20 % – Poudarek4 2 2 5 15 2" xfId="9273" xr:uid="{00000000-0005-0000-0000-0000CE080000}"/>
    <cellStyle name="20 % – Poudarek4 2 2 5 15 3" xfId="12823" xr:uid="{00000000-0005-0000-0000-0000CF080000}"/>
    <cellStyle name="20 % – Poudarek4 2 2 5 16" xfId="5222" xr:uid="{00000000-0005-0000-0000-0000D0080000}"/>
    <cellStyle name="20 % – Poudarek4 2 2 5 16 2" xfId="9474" xr:uid="{00000000-0005-0000-0000-0000D1080000}"/>
    <cellStyle name="20 % – Poudarek4 2 2 5 16 3" xfId="13023" xr:uid="{00000000-0005-0000-0000-0000D2080000}"/>
    <cellStyle name="20 % – Poudarek4 2 2 5 17" xfId="5752" xr:uid="{00000000-0005-0000-0000-0000D3080000}"/>
    <cellStyle name="20 % – Poudarek4 2 2 5 18" xfId="5286" xr:uid="{00000000-0005-0000-0000-0000D4080000}"/>
    <cellStyle name="20 % – Poudarek4 2 2 5 19" xfId="933" xr:uid="{00000000-0005-0000-0000-0000D5080000}"/>
    <cellStyle name="20 % – Poudarek4 2 2 5 2" xfId="1230" xr:uid="{00000000-0005-0000-0000-0000D6080000}"/>
    <cellStyle name="20 % – Poudarek4 2 2 5 2 2" xfId="6042" xr:uid="{00000000-0005-0000-0000-0000D7080000}"/>
    <cellStyle name="20 % – Poudarek4 2 2 5 2 3" xfId="9701" xr:uid="{00000000-0005-0000-0000-0000D8080000}"/>
    <cellStyle name="20 % – Poudarek4 2 2 5 20" xfId="14192" xr:uid="{00000000-0005-0000-0000-0000D9080000}"/>
    <cellStyle name="20 % – Poudarek4 2 2 5 21" xfId="13927" xr:uid="{00000000-0005-0000-0000-0000DA080000}"/>
    <cellStyle name="20 % – Poudarek4 2 2 5 22" xfId="14595" xr:uid="{00000000-0005-0000-0000-0000DB080000}"/>
    <cellStyle name="20 % – Poudarek4 2 2 5 23" xfId="13674" xr:uid="{00000000-0005-0000-0000-0000DC080000}"/>
    <cellStyle name="20 % – Poudarek4 2 2 5 3" xfId="1742" xr:uid="{00000000-0005-0000-0000-0000DD080000}"/>
    <cellStyle name="20 % – Poudarek4 2 2 5 3 2" xfId="6243" xr:uid="{00000000-0005-0000-0000-0000DE080000}"/>
    <cellStyle name="20 % – Poudarek4 2 2 5 3 3" xfId="9901" xr:uid="{00000000-0005-0000-0000-0000DF080000}"/>
    <cellStyle name="20 % – Poudarek4 2 2 5 4" xfId="2300" xr:uid="{00000000-0005-0000-0000-0000E0080000}"/>
    <cellStyle name="20 % – Poudarek4 2 2 5 4 2" xfId="6712" xr:uid="{00000000-0005-0000-0000-0000E1080000}"/>
    <cellStyle name="20 % – Poudarek4 2 2 5 4 3" xfId="10316" xr:uid="{00000000-0005-0000-0000-0000E2080000}"/>
    <cellStyle name="20 % – Poudarek4 2 2 5 5" xfId="2557" xr:uid="{00000000-0005-0000-0000-0000E3080000}"/>
    <cellStyle name="20 % – Poudarek4 2 2 5 5 2" xfId="6957" xr:uid="{00000000-0005-0000-0000-0000E4080000}"/>
    <cellStyle name="20 % – Poudarek4 2 2 5 5 3" xfId="10558" xr:uid="{00000000-0005-0000-0000-0000E5080000}"/>
    <cellStyle name="20 % – Poudarek4 2 2 5 6" xfId="2802" xr:uid="{00000000-0005-0000-0000-0000E6080000}"/>
    <cellStyle name="20 % – Poudarek4 2 2 5 6 2" xfId="7187" xr:uid="{00000000-0005-0000-0000-0000E7080000}"/>
    <cellStyle name="20 % – Poudarek4 2 2 5 6 3" xfId="10782" xr:uid="{00000000-0005-0000-0000-0000E8080000}"/>
    <cellStyle name="20 % – Poudarek4 2 2 5 7" xfId="3063" xr:uid="{00000000-0005-0000-0000-0000E9080000}"/>
    <cellStyle name="20 % – Poudarek4 2 2 5 7 2" xfId="7433" xr:uid="{00000000-0005-0000-0000-0000EA080000}"/>
    <cellStyle name="20 % – Poudarek4 2 2 5 7 3" xfId="11020" xr:uid="{00000000-0005-0000-0000-0000EB080000}"/>
    <cellStyle name="20 % – Poudarek4 2 2 5 8" xfId="3306" xr:uid="{00000000-0005-0000-0000-0000EC080000}"/>
    <cellStyle name="20 % – Poudarek4 2 2 5 8 2" xfId="7661" xr:uid="{00000000-0005-0000-0000-0000ED080000}"/>
    <cellStyle name="20 % – Poudarek4 2 2 5 8 3" xfId="11245" xr:uid="{00000000-0005-0000-0000-0000EE080000}"/>
    <cellStyle name="20 % – Poudarek4 2 2 5 9" xfId="3537" xr:uid="{00000000-0005-0000-0000-0000EF080000}"/>
    <cellStyle name="20 % – Poudarek4 2 2 5 9 2" xfId="7884" xr:uid="{00000000-0005-0000-0000-0000F0080000}"/>
    <cellStyle name="20 % – Poudarek4 2 2 5 9 3" xfId="11461" xr:uid="{00000000-0005-0000-0000-0000F1080000}"/>
    <cellStyle name="20 % – Poudarek4 2 2 6" xfId="926" xr:uid="{00000000-0005-0000-0000-0000F2080000}"/>
    <cellStyle name="20 % – Poudarek4 2 2 6 10" xfId="3846" xr:uid="{00000000-0005-0000-0000-0000F3080000}"/>
    <cellStyle name="20 % – Poudarek4 2 2 6 10 2" xfId="8161" xr:uid="{00000000-0005-0000-0000-0000F4080000}"/>
    <cellStyle name="20 % – Poudarek4 2 2 6 10 3" xfId="11729" xr:uid="{00000000-0005-0000-0000-0000F5080000}"/>
    <cellStyle name="20 % – Poudarek4 2 2 6 11" xfId="4137" xr:uid="{00000000-0005-0000-0000-0000F6080000}"/>
    <cellStyle name="20 % – Poudarek4 2 2 6 11 2" xfId="8424" xr:uid="{00000000-0005-0000-0000-0000F7080000}"/>
    <cellStyle name="20 % – Poudarek4 2 2 6 11 3" xfId="11983" xr:uid="{00000000-0005-0000-0000-0000F8080000}"/>
    <cellStyle name="20 % – Poudarek4 2 2 6 12" xfId="4374" xr:uid="{00000000-0005-0000-0000-0000F9080000}"/>
    <cellStyle name="20 % – Poudarek4 2 2 6 12 2" xfId="8651" xr:uid="{00000000-0005-0000-0000-0000FA080000}"/>
    <cellStyle name="20 % – Poudarek4 2 2 6 12 3" xfId="12206" xr:uid="{00000000-0005-0000-0000-0000FB080000}"/>
    <cellStyle name="20 % – Poudarek4 2 2 6 13" xfId="4598" xr:uid="{00000000-0005-0000-0000-0000FC080000}"/>
    <cellStyle name="20 % – Poudarek4 2 2 6 13 2" xfId="8868" xr:uid="{00000000-0005-0000-0000-0000FD080000}"/>
    <cellStyle name="20 % – Poudarek4 2 2 6 13 3" xfId="12421" xr:uid="{00000000-0005-0000-0000-0000FE080000}"/>
    <cellStyle name="20 % – Poudarek4 2 2 6 14" xfId="4824" xr:uid="{00000000-0005-0000-0000-0000FF080000}"/>
    <cellStyle name="20 % – Poudarek4 2 2 6 14 2" xfId="9084" xr:uid="{00000000-0005-0000-0000-000000090000}"/>
    <cellStyle name="20 % – Poudarek4 2 2 6 14 3" xfId="12635" xr:uid="{00000000-0005-0000-0000-000001090000}"/>
    <cellStyle name="20 % – Poudarek4 2 2 6 15" xfId="5039" xr:uid="{00000000-0005-0000-0000-000002090000}"/>
    <cellStyle name="20 % – Poudarek4 2 2 6 15 2" xfId="9294" xr:uid="{00000000-0005-0000-0000-000003090000}"/>
    <cellStyle name="20 % – Poudarek4 2 2 6 15 3" xfId="12844" xr:uid="{00000000-0005-0000-0000-000004090000}"/>
    <cellStyle name="20 % – Poudarek4 2 2 6 16" xfId="5243" xr:uid="{00000000-0005-0000-0000-000005090000}"/>
    <cellStyle name="20 % – Poudarek4 2 2 6 16 2" xfId="9495" xr:uid="{00000000-0005-0000-0000-000006090000}"/>
    <cellStyle name="20 % – Poudarek4 2 2 6 16 3" xfId="13044" xr:uid="{00000000-0005-0000-0000-000007090000}"/>
    <cellStyle name="20 % – Poudarek4 2 2 6 17" xfId="5773" xr:uid="{00000000-0005-0000-0000-000008090000}"/>
    <cellStyle name="20 % – Poudarek4 2 2 6 18" xfId="5398" xr:uid="{00000000-0005-0000-0000-000009090000}"/>
    <cellStyle name="20 % – Poudarek4 2 2 6 2" xfId="1631" xr:uid="{00000000-0005-0000-0000-00000A090000}"/>
    <cellStyle name="20 % – Poudarek4 2 2 6 2 2" xfId="6063" xr:uid="{00000000-0005-0000-0000-00000B090000}"/>
    <cellStyle name="20 % – Poudarek4 2 2 6 2 3" xfId="9722" xr:uid="{00000000-0005-0000-0000-00000C090000}"/>
    <cellStyle name="20 % – Poudarek4 2 2 6 3" xfId="1763" xr:uid="{00000000-0005-0000-0000-00000D090000}"/>
    <cellStyle name="20 % – Poudarek4 2 2 6 3 2" xfId="6264" xr:uid="{00000000-0005-0000-0000-00000E090000}"/>
    <cellStyle name="20 % – Poudarek4 2 2 6 3 3" xfId="9922" xr:uid="{00000000-0005-0000-0000-00000F090000}"/>
    <cellStyle name="20 % – Poudarek4 2 2 6 4" xfId="2321" xr:uid="{00000000-0005-0000-0000-000010090000}"/>
    <cellStyle name="20 % – Poudarek4 2 2 6 4 2" xfId="6733" xr:uid="{00000000-0005-0000-0000-000011090000}"/>
    <cellStyle name="20 % – Poudarek4 2 2 6 4 3" xfId="10337" xr:uid="{00000000-0005-0000-0000-000012090000}"/>
    <cellStyle name="20 % – Poudarek4 2 2 6 5" xfId="2578" xr:uid="{00000000-0005-0000-0000-000013090000}"/>
    <cellStyle name="20 % – Poudarek4 2 2 6 5 2" xfId="6978" xr:uid="{00000000-0005-0000-0000-000014090000}"/>
    <cellStyle name="20 % – Poudarek4 2 2 6 5 3" xfId="10579" xr:uid="{00000000-0005-0000-0000-000015090000}"/>
    <cellStyle name="20 % – Poudarek4 2 2 6 6" xfId="2824" xr:uid="{00000000-0005-0000-0000-000016090000}"/>
    <cellStyle name="20 % – Poudarek4 2 2 6 6 2" xfId="7209" xr:uid="{00000000-0005-0000-0000-000017090000}"/>
    <cellStyle name="20 % – Poudarek4 2 2 6 6 3" xfId="10804" xr:uid="{00000000-0005-0000-0000-000018090000}"/>
    <cellStyle name="20 % – Poudarek4 2 2 6 7" xfId="3084" xr:uid="{00000000-0005-0000-0000-000019090000}"/>
    <cellStyle name="20 % – Poudarek4 2 2 6 7 2" xfId="7454" xr:uid="{00000000-0005-0000-0000-00001A090000}"/>
    <cellStyle name="20 % – Poudarek4 2 2 6 7 3" xfId="11041" xr:uid="{00000000-0005-0000-0000-00001B090000}"/>
    <cellStyle name="20 % – Poudarek4 2 2 6 8" xfId="3328" xr:uid="{00000000-0005-0000-0000-00001C090000}"/>
    <cellStyle name="20 % – Poudarek4 2 2 6 8 2" xfId="7682" xr:uid="{00000000-0005-0000-0000-00001D090000}"/>
    <cellStyle name="20 % – Poudarek4 2 2 6 8 3" xfId="11266" xr:uid="{00000000-0005-0000-0000-00001E090000}"/>
    <cellStyle name="20 % – Poudarek4 2 2 6 9" xfId="3559" xr:uid="{00000000-0005-0000-0000-00001F090000}"/>
    <cellStyle name="20 % – Poudarek4 2 2 6 9 2" xfId="7906" xr:uid="{00000000-0005-0000-0000-000020090000}"/>
    <cellStyle name="20 % – Poudarek4 2 2 6 9 3" xfId="11483" xr:uid="{00000000-0005-0000-0000-000021090000}"/>
    <cellStyle name="20 % – Poudarek4 2 2 7" xfId="1299" xr:uid="{00000000-0005-0000-0000-000022090000}"/>
    <cellStyle name="20 % – Poudarek4 2 2 7 2" xfId="5828" xr:uid="{00000000-0005-0000-0000-000023090000}"/>
    <cellStyle name="20 % – Poudarek4 2 2 7 3" xfId="5370" xr:uid="{00000000-0005-0000-0000-000024090000}"/>
    <cellStyle name="20 % – Poudarek4 2 2 8" xfId="1287" xr:uid="{00000000-0005-0000-0000-000025090000}"/>
    <cellStyle name="20 % – Poudarek4 2 2 8 2" xfId="5816" xr:uid="{00000000-0005-0000-0000-000026090000}"/>
    <cellStyle name="20 % – Poudarek4 2 2 8 3" xfId="5568" xr:uid="{00000000-0005-0000-0000-000027090000}"/>
    <cellStyle name="20 % – Poudarek4 2 2 9" xfId="1788" xr:uid="{00000000-0005-0000-0000-000028090000}"/>
    <cellStyle name="20 % – Poudarek4 2 2 9 2" xfId="6289" xr:uid="{00000000-0005-0000-0000-000029090000}"/>
    <cellStyle name="20 % – Poudarek4 2 2 9 3" xfId="9944" xr:uid="{00000000-0005-0000-0000-00002A090000}"/>
    <cellStyle name="20 % – Poudarek4 2 20" xfId="2110" xr:uid="{00000000-0005-0000-0000-00002B090000}"/>
    <cellStyle name="20 % – Poudarek4 2 20 2" xfId="6522" xr:uid="{00000000-0005-0000-0000-00002C090000}"/>
    <cellStyle name="20 % – Poudarek4 2 20 3" xfId="10131" xr:uid="{00000000-0005-0000-0000-00002D090000}"/>
    <cellStyle name="20 % – Poudarek4 2 21" xfId="3932" xr:uid="{00000000-0005-0000-0000-00002E090000}"/>
    <cellStyle name="20 % – Poudarek4 2 21 2" xfId="8219" xr:uid="{00000000-0005-0000-0000-00002F090000}"/>
    <cellStyle name="20 % – Poudarek4 2 21 3" xfId="11779" xr:uid="{00000000-0005-0000-0000-000030090000}"/>
    <cellStyle name="20 % – Poudarek4 2 22" xfId="4625" xr:uid="{00000000-0005-0000-0000-000031090000}"/>
    <cellStyle name="20 % – Poudarek4 2 22 2" xfId="8885" xr:uid="{00000000-0005-0000-0000-000032090000}"/>
    <cellStyle name="20 % – Poudarek4 2 22 3" xfId="12436" xr:uid="{00000000-0005-0000-0000-000033090000}"/>
    <cellStyle name="20 % – Poudarek4 2 23" xfId="2856" xr:uid="{00000000-0005-0000-0000-000034090000}"/>
    <cellStyle name="20 % – Poudarek4 2 23 2" xfId="7233" xr:uid="{00000000-0005-0000-0000-000035090000}"/>
    <cellStyle name="20 % – Poudarek4 2 23 3" xfId="10825" xr:uid="{00000000-0005-0000-0000-000036090000}"/>
    <cellStyle name="20 % – Poudarek4 2 24" xfId="5266" xr:uid="{00000000-0005-0000-0000-000037090000}"/>
    <cellStyle name="20 % – Poudarek4 2 25" xfId="6451" xr:uid="{00000000-0005-0000-0000-000038090000}"/>
    <cellStyle name="20 % – Poudarek4 2 26" xfId="13088" xr:uid="{00000000-0005-0000-0000-000039090000}"/>
    <cellStyle name="20 % – Poudarek4 2 27" xfId="13183" xr:uid="{00000000-0005-0000-0000-00003A090000}"/>
    <cellStyle name="20 % – Poudarek4 2 28" xfId="1066" xr:uid="{00000000-0005-0000-0000-00003B090000}"/>
    <cellStyle name="20 % – Poudarek4 2 29" xfId="13853" xr:uid="{00000000-0005-0000-0000-00003C090000}"/>
    <cellStyle name="20 % – Poudarek4 2 3" xfId="110" xr:uid="{00000000-0005-0000-0000-00003D090000}"/>
    <cellStyle name="20 % – Poudarek4 2 30" xfId="14576" xr:uid="{00000000-0005-0000-0000-00003E090000}"/>
    <cellStyle name="20 % – Poudarek4 2 31" xfId="14235" xr:uid="{00000000-0005-0000-0000-00003F090000}"/>
    <cellStyle name="20 % – Poudarek4 2 32" xfId="14559" xr:uid="{00000000-0005-0000-0000-000040090000}"/>
    <cellStyle name="20 % – Poudarek4 2 4" xfId="579" xr:uid="{00000000-0005-0000-0000-000041090000}"/>
    <cellStyle name="20 % – Poudarek4 2 4 10" xfId="3665" xr:uid="{00000000-0005-0000-0000-000042090000}"/>
    <cellStyle name="20 % – Poudarek4 2 4 10 2" xfId="7983" xr:uid="{00000000-0005-0000-0000-000043090000}"/>
    <cellStyle name="20 % – Poudarek4 2 4 10 3" xfId="11552" xr:uid="{00000000-0005-0000-0000-000044090000}"/>
    <cellStyle name="20 % – Poudarek4 2 4 11" xfId="3959" xr:uid="{00000000-0005-0000-0000-000045090000}"/>
    <cellStyle name="20 % – Poudarek4 2 4 11 2" xfId="8246" xr:uid="{00000000-0005-0000-0000-000046090000}"/>
    <cellStyle name="20 % – Poudarek4 2 4 11 3" xfId="11806" xr:uid="{00000000-0005-0000-0000-000047090000}"/>
    <cellStyle name="20 % – Poudarek4 2 4 12" xfId="4196" xr:uid="{00000000-0005-0000-0000-000048090000}"/>
    <cellStyle name="20 % – Poudarek4 2 4 12 2" xfId="8475" xr:uid="{00000000-0005-0000-0000-000049090000}"/>
    <cellStyle name="20 % – Poudarek4 2 4 12 3" xfId="12030" xr:uid="{00000000-0005-0000-0000-00004A090000}"/>
    <cellStyle name="20 % – Poudarek4 2 4 13" xfId="4419" xr:uid="{00000000-0005-0000-0000-00004B090000}"/>
    <cellStyle name="20 % – Poudarek4 2 4 13 2" xfId="8689" xr:uid="{00000000-0005-0000-0000-00004C090000}"/>
    <cellStyle name="20 % – Poudarek4 2 4 13 3" xfId="12243" xr:uid="{00000000-0005-0000-0000-00004D090000}"/>
    <cellStyle name="20 % – Poudarek4 2 4 14" xfId="4648" xr:uid="{00000000-0005-0000-0000-00004E090000}"/>
    <cellStyle name="20 % – Poudarek4 2 4 14 2" xfId="8908" xr:uid="{00000000-0005-0000-0000-00004F090000}"/>
    <cellStyle name="20 % – Poudarek4 2 4 14 3" xfId="12459" xr:uid="{00000000-0005-0000-0000-000050090000}"/>
    <cellStyle name="20 % – Poudarek4 2 4 15" xfId="4863" xr:uid="{00000000-0005-0000-0000-000051090000}"/>
    <cellStyle name="20 % – Poudarek4 2 4 15 2" xfId="9118" xr:uid="{00000000-0005-0000-0000-000052090000}"/>
    <cellStyle name="20 % – Poudarek4 2 4 15 3" xfId="12668" xr:uid="{00000000-0005-0000-0000-000053090000}"/>
    <cellStyle name="20 % – Poudarek4 2 4 16" xfId="5067" xr:uid="{00000000-0005-0000-0000-000054090000}"/>
    <cellStyle name="20 % – Poudarek4 2 4 16 2" xfId="9319" xr:uid="{00000000-0005-0000-0000-000055090000}"/>
    <cellStyle name="20 % – Poudarek4 2 4 16 3" xfId="12868" xr:uid="{00000000-0005-0000-0000-000056090000}"/>
    <cellStyle name="20 % – Poudarek4 2 4 17" xfId="5597" xr:uid="{00000000-0005-0000-0000-000057090000}"/>
    <cellStyle name="20 % – Poudarek4 2 4 18" xfId="6445" xr:uid="{00000000-0005-0000-0000-000058090000}"/>
    <cellStyle name="20 % – Poudarek4 2 4 19" xfId="1035" xr:uid="{00000000-0005-0000-0000-000059090000}"/>
    <cellStyle name="20 % – Poudarek4 2 4 2" xfId="755" xr:uid="{00000000-0005-0000-0000-00005A090000}"/>
    <cellStyle name="20 % – Poudarek4 2 4 2 2" xfId="1473" xr:uid="{00000000-0005-0000-0000-00005B090000}"/>
    <cellStyle name="20 % – Poudarek4 2 4 2 3" xfId="9544" xr:uid="{00000000-0005-0000-0000-00005C090000}"/>
    <cellStyle name="20 % – Poudarek4 2 4 2 4" xfId="13317" xr:uid="{00000000-0005-0000-0000-00005D090000}"/>
    <cellStyle name="20 % – Poudarek4 2 4 2 5" xfId="13861" xr:uid="{00000000-0005-0000-0000-00005E090000}"/>
    <cellStyle name="20 % – Poudarek4 2 4 2 6" xfId="13747" xr:uid="{00000000-0005-0000-0000-00005F090000}"/>
    <cellStyle name="20 % – Poudarek4 2 4 2 7" xfId="14748" xr:uid="{00000000-0005-0000-0000-000060090000}"/>
    <cellStyle name="20 % – Poudarek4 2 4 2 8" xfId="13422" xr:uid="{00000000-0005-0000-0000-000061090000}"/>
    <cellStyle name="20 % – Poudarek4 2 4 20" xfId="13522" xr:uid="{00000000-0005-0000-0000-000062090000}"/>
    <cellStyle name="20 % – Poudarek4 2 4 21" xfId="13933" xr:uid="{00000000-0005-0000-0000-000063090000}"/>
    <cellStyle name="20 % – Poudarek4 2 4 22" xfId="13838" xr:uid="{00000000-0005-0000-0000-000064090000}"/>
    <cellStyle name="20 % – Poudarek4 2 4 23" xfId="13710" xr:uid="{00000000-0005-0000-0000-000065090000}"/>
    <cellStyle name="20 % – Poudarek4 2 4 3" xfId="1086" xr:uid="{00000000-0005-0000-0000-000066090000}"/>
    <cellStyle name="20 % – Poudarek4 2 4 3 2" xfId="6088" xr:uid="{00000000-0005-0000-0000-000067090000}"/>
    <cellStyle name="20 % – Poudarek4 2 4 3 3" xfId="9746" xr:uid="{00000000-0005-0000-0000-000068090000}"/>
    <cellStyle name="20 % – Poudarek4 2 4 4" xfId="2142" xr:uid="{00000000-0005-0000-0000-000069090000}"/>
    <cellStyle name="20 % – Poudarek4 2 4 4 2" xfId="6554" xr:uid="{00000000-0005-0000-0000-00006A090000}"/>
    <cellStyle name="20 % – Poudarek4 2 4 4 3" xfId="10161" xr:uid="{00000000-0005-0000-0000-00006B090000}"/>
    <cellStyle name="20 % – Poudarek4 2 4 5" xfId="2398" xr:uid="{00000000-0005-0000-0000-00006C090000}"/>
    <cellStyle name="20 % – Poudarek4 2 4 5 2" xfId="6798" xr:uid="{00000000-0005-0000-0000-00006D090000}"/>
    <cellStyle name="20 % – Poudarek4 2 4 5 3" xfId="10399" xr:uid="{00000000-0005-0000-0000-00006E090000}"/>
    <cellStyle name="20 % – Poudarek4 2 4 6" xfId="2642" xr:uid="{00000000-0005-0000-0000-00006F090000}"/>
    <cellStyle name="20 % – Poudarek4 2 4 6 2" xfId="7027" xr:uid="{00000000-0005-0000-0000-000070090000}"/>
    <cellStyle name="20 % – Poudarek4 2 4 6 3" xfId="10622" xr:uid="{00000000-0005-0000-0000-000071090000}"/>
    <cellStyle name="20 % – Poudarek4 2 4 7" xfId="2905" xr:uid="{00000000-0005-0000-0000-000072090000}"/>
    <cellStyle name="20 % – Poudarek4 2 4 7 2" xfId="7275" xr:uid="{00000000-0005-0000-0000-000073090000}"/>
    <cellStyle name="20 % – Poudarek4 2 4 7 3" xfId="10863" xr:uid="{00000000-0005-0000-0000-000074090000}"/>
    <cellStyle name="20 % – Poudarek4 2 4 8" xfId="3149" xr:uid="{00000000-0005-0000-0000-000075090000}"/>
    <cellStyle name="20 % – Poudarek4 2 4 8 2" xfId="7506" xr:uid="{00000000-0005-0000-0000-000076090000}"/>
    <cellStyle name="20 % – Poudarek4 2 4 8 3" xfId="11090" xr:uid="{00000000-0005-0000-0000-000077090000}"/>
    <cellStyle name="20 % – Poudarek4 2 4 9" xfId="3377" xr:uid="{00000000-0005-0000-0000-000078090000}"/>
    <cellStyle name="20 % – Poudarek4 2 4 9 2" xfId="7724" xr:uid="{00000000-0005-0000-0000-000079090000}"/>
    <cellStyle name="20 % – Poudarek4 2 4 9 3" xfId="11301" xr:uid="{00000000-0005-0000-0000-00007A090000}"/>
    <cellStyle name="20 % – Poudarek4 2 5" xfId="651" xr:uid="{00000000-0005-0000-0000-00007B090000}"/>
    <cellStyle name="20 % – Poudarek4 2 5 10" xfId="3675" xr:uid="{00000000-0005-0000-0000-00007C090000}"/>
    <cellStyle name="20 % – Poudarek4 2 5 10 2" xfId="7993" xr:uid="{00000000-0005-0000-0000-00007D090000}"/>
    <cellStyle name="20 % – Poudarek4 2 5 10 3" xfId="11562" xr:uid="{00000000-0005-0000-0000-00007E090000}"/>
    <cellStyle name="20 % – Poudarek4 2 5 11" xfId="3969" xr:uid="{00000000-0005-0000-0000-00007F090000}"/>
    <cellStyle name="20 % – Poudarek4 2 5 11 2" xfId="8256" xr:uid="{00000000-0005-0000-0000-000080090000}"/>
    <cellStyle name="20 % – Poudarek4 2 5 11 3" xfId="11816" xr:uid="{00000000-0005-0000-0000-000081090000}"/>
    <cellStyle name="20 % – Poudarek4 2 5 12" xfId="4206" xr:uid="{00000000-0005-0000-0000-000082090000}"/>
    <cellStyle name="20 % – Poudarek4 2 5 12 2" xfId="8485" xr:uid="{00000000-0005-0000-0000-000083090000}"/>
    <cellStyle name="20 % – Poudarek4 2 5 12 3" xfId="12040" xr:uid="{00000000-0005-0000-0000-000084090000}"/>
    <cellStyle name="20 % – Poudarek4 2 5 13" xfId="4429" xr:uid="{00000000-0005-0000-0000-000085090000}"/>
    <cellStyle name="20 % – Poudarek4 2 5 13 2" xfId="8699" xr:uid="{00000000-0005-0000-0000-000086090000}"/>
    <cellStyle name="20 % – Poudarek4 2 5 13 3" xfId="12253" xr:uid="{00000000-0005-0000-0000-000087090000}"/>
    <cellStyle name="20 % – Poudarek4 2 5 14" xfId="4658" xr:uid="{00000000-0005-0000-0000-000088090000}"/>
    <cellStyle name="20 % – Poudarek4 2 5 14 2" xfId="8918" xr:uid="{00000000-0005-0000-0000-000089090000}"/>
    <cellStyle name="20 % – Poudarek4 2 5 14 3" xfId="12469" xr:uid="{00000000-0005-0000-0000-00008A090000}"/>
    <cellStyle name="20 % – Poudarek4 2 5 15" xfId="4873" xr:uid="{00000000-0005-0000-0000-00008B090000}"/>
    <cellStyle name="20 % – Poudarek4 2 5 15 2" xfId="9128" xr:uid="{00000000-0005-0000-0000-00008C090000}"/>
    <cellStyle name="20 % – Poudarek4 2 5 15 3" xfId="12678" xr:uid="{00000000-0005-0000-0000-00008D090000}"/>
    <cellStyle name="20 % – Poudarek4 2 5 16" xfId="5077" xr:uid="{00000000-0005-0000-0000-00008E090000}"/>
    <cellStyle name="20 % – Poudarek4 2 5 16 2" xfId="9329" xr:uid="{00000000-0005-0000-0000-00008F090000}"/>
    <cellStyle name="20 % – Poudarek4 2 5 16 3" xfId="12878" xr:uid="{00000000-0005-0000-0000-000090090000}"/>
    <cellStyle name="20 % – Poudarek4 2 5 17" xfId="5607" xr:uid="{00000000-0005-0000-0000-000091090000}"/>
    <cellStyle name="20 % – Poudarek4 2 5 18" xfId="8185" xr:uid="{00000000-0005-0000-0000-000092090000}"/>
    <cellStyle name="20 % – Poudarek4 2 5 19" xfId="957" xr:uid="{00000000-0005-0000-0000-000093090000}"/>
    <cellStyle name="20 % – Poudarek4 2 5 2" xfId="827" xr:uid="{00000000-0005-0000-0000-000094090000}"/>
    <cellStyle name="20 % – Poudarek4 2 5 2 2" xfId="1483" xr:uid="{00000000-0005-0000-0000-000095090000}"/>
    <cellStyle name="20 % – Poudarek4 2 5 2 3" xfId="9554" xr:uid="{00000000-0005-0000-0000-000096090000}"/>
    <cellStyle name="20 % – Poudarek4 2 5 2 4" xfId="13327" xr:uid="{00000000-0005-0000-0000-000097090000}"/>
    <cellStyle name="20 % – Poudarek4 2 5 2 5" xfId="14566" xr:uid="{00000000-0005-0000-0000-000098090000}"/>
    <cellStyle name="20 % – Poudarek4 2 5 2 6" xfId="14501" xr:uid="{00000000-0005-0000-0000-000099090000}"/>
    <cellStyle name="20 % – Poudarek4 2 5 2 7" xfId="13671" xr:uid="{00000000-0005-0000-0000-00009A090000}"/>
    <cellStyle name="20 % – Poudarek4 2 5 2 8" xfId="13532" xr:uid="{00000000-0005-0000-0000-00009B090000}"/>
    <cellStyle name="20 % – Poudarek4 2 5 20" xfId="13949" xr:uid="{00000000-0005-0000-0000-00009C090000}"/>
    <cellStyle name="20 % – Poudarek4 2 5 21" xfId="13436" xr:uid="{00000000-0005-0000-0000-00009D090000}"/>
    <cellStyle name="20 % – Poudarek4 2 5 22" xfId="14510" xr:uid="{00000000-0005-0000-0000-00009E090000}"/>
    <cellStyle name="20 % – Poudarek4 2 5 23" xfId="971" xr:uid="{00000000-0005-0000-0000-00009F090000}"/>
    <cellStyle name="20 % – Poudarek4 2 5 3" xfId="1096" xr:uid="{00000000-0005-0000-0000-0000A0090000}"/>
    <cellStyle name="20 % – Poudarek4 2 5 3 2" xfId="6098" xr:uid="{00000000-0005-0000-0000-0000A1090000}"/>
    <cellStyle name="20 % – Poudarek4 2 5 3 3" xfId="9756" xr:uid="{00000000-0005-0000-0000-0000A2090000}"/>
    <cellStyle name="20 % – Poudarek4 2 5 4" xfId="2152" xr:uid="{00000000-0005-0000-0000-0000A3090000}"/>
    <cellStyle name="20 % – Poudarek4 2 5 4 2" xfId="6564" xr:uid="{00000000-0005-0000-0000-0000A4090000}"/>
    <cellStyle name="20 % – Poudarek4 2 5 4 3" xfId="10171" xr:uid="{00000000-0005-0000-0000-0000A5090000}"/>
    <cellStyle name="20 % – Poudarek4 2 5 5" xfId="2408" xr:uid="{00000000-0005-0000-0000-0000A6090000}"/>
    <cellStyle name="20 % – Poudarek4 2 5 5 2" xfId="6808" xr:uid="{00000000-0005-0000-0000-0000A7090000}"/>
    <cellStyle name="20 % – Poudarek4 2 5 5 3" xfId="10409" xr:uid="{00000000-0005-0000-0000-0000A8090000}"/>
    <cellStyle name="20 % – Poudarek4 2 5 6" xfId="2652" xr:uid="{00000000-0005-0000-0000-0000A9090000}"/>
    <cellStyle name="20 % – Poudarek4 2 5 6 2" xfId="7037" xr:uid="{00000000-0005-0000-0000-0000AA090000}"/>
    <cellStyle name="20 % – Poudarek4 2 5 6 3" xfId="10632" xr:uid="{00000000-0005-0000-0000-0000AB090000}"/>
    <cellStyle name="20 % – Poudarek4 2 5 7" xfId="2915" xr:uid="{00000000-0005-0000-0000-0000AC090000}"/>
    <cellStyle name="20 % – Poudarek4 2 5 7 2" xfId="7285" xr:uid="{00000000-0005-0000-0000-0000AD090000}"/>
    <cellStyle name="20 % – Poudarek4 2 5 7 3" xfId="10873" xr:uid="{00000000-0005-0000-0000-0000AE090000}"/>
    <cellStyle name="20 % – Poudarek4 2 5 8" xfId="3159" xr:uid="{00000000-0005-0000-0000-0000AF090000}"/>
    <cellStyle name="20 % – Poudarek4 2 5 8 2" xfId="7516" xr:uid="{00000000-0005-0000-0000-0000B0090000}"/>
    <cellStyle name="20 % – Poudarek4 2 5 8 3" xfId="11100" xr:uid="{00000000-0005-0000-0000-0000B1090000}"/>
    <cellStyle name="20 % – Poudarek4 2 5 9" xfId="3387" xr:uid="{00000000-0005-0000-0000-0000B2090000}"/>
    <cellStyle name="20 % – Poudarek4 2 5 9 2" xfId="7734" xr:uid="{00000000-0005-0000-0000-0000B3090000}"/>
    <cellStyle name="20 % – Poudarek4 2 5 9 3" xfId="11311" xr:uid="{00000000-0005-0000-0000-0000B4090000}"/>
    <cellStyle name="20 % – Poudarek4 2 6" xfId="690" xr:uid="{00000000-0005-0000-0000-0000B5090000}"/>
    <cellStyle name="20 % – Poudarek4 2 6 10" xfId="3751" xr:uid="{00000000-0005-0000-0000-0000B6090000}"/>
    <cellStyle name="20 % – Poudarek4 2 6 10 2" xfId="8068" xr:uid="{00000000-0005-0000-0000-0000B7090000}"/>
    <cellStyle name="20 % – Poudarek4 2 6 10 3" xfId="11636" xr:uid="{00000000-0005-0000-0000-0000B8090000}"/>
    <cellStyle name="20 % – Poudarek4 2 6 11" xfId="4044" xr:uid="{00000000-0005-0000-0000-0000B9090000}"/>
    <cellStyle name="20 % – Poudarek4 2 6 11 2" xfId="8331" xr:uid="{00000000-0005-0000-0000-0000BA090000}"/>
    <cellStyle name="20 % – Poudarek4 2 6 11 3" xfId="11890" xr:uid="{00000000-0005-0000-0000-0000BB090000}"/>
    <cellStyle name="20 % – Poudarek4 2 6 12" xfId="4281" xr:uid="{00000000-0005-0000-0000-0000BC090000}"/>
    <cellStyle name="20 % – Poudarek4 2 6 12 2" xfId="8558" xr:uid="{00000000-0005-0000-0000-0000BD090000}"/>
    <cellStyle name="20 % – Poudarek4 2 6 12 3" xfId="12113" xr:uid="{00000000-0005-0000-0000-0000BE090000}"/>
    <cellStyle name="20 % – Poudarek4 2 6 13" xfId="4505" xr:uid="{00000000-0005-0000-0000-0000BF090000}"/>
    <cellStyle name="20 % – Poudarek4 2 6 13 2" xfId="8775" xr:uid="{00000000-0005-0000-0000-0000C0090000}"/>
    <cellStyle name="20 % – Poudarek4 2 6 13 3" xfId="12328" xr:uid="{00000000-0005-0000-0000-0000C1090000}"/>
    <cellStyle name="20 % – Poudarek4 2 6 14" xfId="4731" xr:uid="{00000000-0005-0000-0000-0000C2090000}"/>
    <cellStyle name="20 % – Poudarek4 2 6 14 2" xfId="8991" xr:uid="{00000000-0005-0000-0000-0000C3090000}"/>
    <cellStyle name="20 % – Poudarek4 2 6 14 3" xfId="12542" xr:uid="{00000000-0005-0000-0000-0000C4090000}"/>
    <cellStyle name="20 % – Poudarek4 2 6 15" xfId="4946" xr:uid="{00000000-0005-0000-0000-0000C5090000}"/>
    <cellStyle name="20 % – Poudarek4 2 6 15 2" xfId="9201" xr:uid="{00000000-0005-0000-0000-0000C6090000}"/>
    <cellStyle name="20 % – Poudarek4 2 6 15 3" xfId="12751" xr:uid="{00000000-0005-0000-0000-0000C7090000}"/>
    <cellStyle name="20 % – Poudarek4 2 6 16" xfId="5150" xr:uid="{00000000-0005-0000-0000-0000C8090000}"/>
    <cellStyle name="20 % – Poudarek4 2 6 16 2" xfId="9402" xr:uid="{00000000-0005-0000-0000-0000C9090000}"/>
    <cellStyle name="20 % – Poudarek4 2 6 16 3" xfId="12951" xr:uid="{00000000-0005-0000-0000-0000CA090000}"/>
    <cellStyle name="20 % – Poudarek4 2 6 17" xfId="5680" xr:uid="{00000000-0005-0000-0000-0000CB090000}"/>
    <cellStyle name="20 % – Poudarek4 2 6 18" xfId="5911" xr:uid="{00000000-0005-0000-0000-0000CC090000}"/>
    <cellStyle name="20 % – Poudarek4 2 6 19" xfId="1611" xr:uid="{00000000-0005-0000-0000-0000CD090000}"/>
    <cellStyle name="20 % – Poudarek4 2 6 2" xfId="866" xr:uid="{00000000-0005-0000-0000-0000CE090000}"/>
    <cellStyle name="20 % – Poudarek4 2 6 2 2" xfId="1557" xr:uid="{00000000-0005-0000-0000-0000CF090000}"/>
    <cellStyle name="20 % – Poudarek4 2 6 2 3" xfId="9629" xr:uid="{00000000-0005-0000-0000-0000D0090000}"/>
    <cellStyle name="20 % – Poudarek4 2 6 2 4" xfId="13393" xr:uid="{00000000-0005-0000-0000-0000D1090000}"/>
    <cellStyle name="20 % – Poudarek4 2 6 2 5" xfId="13476" xr:uid="{00000000-0005-0000-0000-0000D2090000}"/>
    <cellStyle name="20 % – Poudarek4 2 6 2 6" xfId="13981" xr:uid="{00000000-0005-0000-0000-0000D3090000}"/>
    <cellStyle name="20 % – Poudarek4 2 6 2 7" xfId="14196" xr:uid="{00000000-0005-0000-0000-0000D4090000}"/>
    <cellStyle name="20 % – Poudarek4 2 6 2 8" xfId="14551" xr:uid="{00000000-0005-0000-0000-0000D5090000}"/>
    <cellStyle name="20 % – Poudarek4 2 6 20" xfId="13565" xr:uid="{00000000-0005-0000-0000-0000D6090000}"/>
    <cellStyle name="20 % – Poudarek4 2 6 21" xfId="14331" xr:uid="{00000000-0005-0000-0000-0000D7090000}"/>
    <cellStyle name="20 % – Poudarek4 2 6 22" xfId="13953" xr:uid="{00000000-0005-0000-0000-0000D8090000}"/>
    <cellStyle name="20 % – Poudarek4 2 6 23" xfId="14468" xr:uid="{00000000-0005-0000-0000-0000D9090000}"/>
    <cellStyle name="20 % – Poudarek4 2 6 3" xfId="1169" xr:uid="{00000000-0005-0000-0000-0000DA090000}"/>
    <cellStyle name="20 % – Poudarek4 2 6 3 2" xfId="6171" xr:uid="{00000000-0005-0000-0000-0000DB090000}"/>
    <cellStyle name="20 % – Poudarek4 2 6 3 3" xfId="9829" xr:uid="{00000000-0005-0000-0000-0000DC090000}"/>
    <cellStyle name="20 % – Poudarek4 2 6 4" xfId="2228" xr:uid="{00000000-0005-0000-0000-0000DD090000}"/>
    <cellStyle name="20 % – Poudarek4 2 6 4 2" xfId="6640" xr:uid="{00000000-0005-0000-0000-0000DE090000}"/>
    <cellStyle name="20 % – Poudarek4 2 6 4 3" xfId="10244" xr:uid="{00000000-0005-0000-0000-0000DF090000}"/>
    <cellStyle name="20 % – Poudarek4 2 6 5" xfId="2484" xr:uid="{00000000-0005-0000-0000-0000E0090000}"/>
    <cellStyle name="20 % – Poudarek4 2 6 5 2" xfId="6884" xr:uid="{00000000-0005-0000-0000-0000E1090000}"/>
    <cellStyle name="20 % – Poudarek4 2 6 5 3" xfId="10485" xr:uid="{00000000-0005-0000-0000-0000E2090000}"/>
    <cellStyle name="20 % – Poudarek4 2 6 6" xfId="2729" xr:uid="{00000000-0005-0000-0000-0000E3090000}"/>
    <cellStyle name="20 % – Poudarek4 2 6 6 2" xfId="7114" xr:uid="{00000000-0005-0000-0000-0000E4090000}"/>
    <cellStyle name="20 % – Poudarek4 2 6 6 3" xfId="10709" xr:uid="{00000000-0005-0000-0000-0000E5090000}"/>
    <cellStyle name="20 % – Poudarek4 2 6 7" xfId="2990" xr:uid="{00000000-0005-0000-0000-0000E6090000}"/>
    <cellStyle name="20 % – Poudarek4 2 6 7 2" xfId="7360" xr:uid="{00000000-0005-0000-0000-0000E7090000}"/>
    <cellStyle name="20 % – Poudarek4 2 6 7 3" xfId="10947" xr:uid="{00000000-0005-0000-0000-0000E8090000}"/>
    <cellStyle name="20 % – Poudarek4 2 6 8" xfId="3233" xr:uid="{00000000-0005-0000-0000-0000E9090000}"/>
    <cellStyle name="20 % – Poudarek4 2 6 8 2" xfId="7589" xr:uid="{00000000-0005-0000-0000-0000EA090000}"/>
    <cellStyle name="20 % – Poudarek4 2 6 8 3" xfId="11173" xr:uid="{00000000-0005-0000-0000-0000EB090000}"/>
    <cellStyle name="20 % – Poudarek4 2 6 9" xfId="3464" xr:uid="{00000000-0005-0000-0000-0000EC090000}"/>
    <cellStyle name="20 % – Poudarek4 2 6 9 2" xfId="7811" xr:uid="{00000000-0005-0000-0000-0000ED090000}"/>
    <cellStyle name="20 % – Poudarek4 2 6 9 3" xfId="11388" xr:uid="{00000000-0005-0000-0000-0000EE090000}"/>
    <cellStyle name="20 % – Poudarek4 2 7" xfId="710" xr:uid="{00000000-0005-0000-0000-0000EF090000}"/>
    <cellStyle name="20 % – Poudarek4 2 7 10" xfId="3764" xr:uid="{00000000-0005-0000-0000-0000F0090000}"/>
    <cellStyle name="20 % – Poudarek4 2 7 10 2" xfId="8081" xr:uid="{00000000-0005-0000-0000-0000F1090000}"/>
    <cellStyle name="20 % – Poudarek4 2 7 10 3" xfId="11649" xr:uid="{00000000-0005-0000-0000-0000F2090000}"/>
    <cellStyle name="20 % – Poudarek4 2 7 11" xfId="4057" xr:uid="{00000000-0005-0000-0000-0000F3090000}"/>
    <cellStyle name="20 % – Poudarek4 2 7 11 2" xfId="8344" xr:uid="{00000000-0005-0000-0000-0000F4090000}"/>
    <cellStyle name="20 % – Poudarek4 2 7 11 3" xfId="11903" xr:uid="{00000000-0005-0000-0000-0000F5090000}"/>
    <cellStyle name="20 % – Poudarek4 2 7 12" xfId="4294" xr:uid="{00000000-0005-0000-0000-0000F6090000}"/>
    <cellStyle name="20 % – Poudarek4 2 7 12 2" xfId="8571" xr:uid="{00000000-0005-0000-0000-0000F7090000}"/>
    <cellStyle name="20 % – Poudarek4 2 7 12 3" xfId="12126" xr:uid="{00000000-0005-0000-0000-0000F8090000}"/>
    <cellStyle name="20 % – Poudarek4 2 7 13" xfId="4518" xr:uid="{00000000-0005-0000-0000-0000F9090000}"/>
    <cellStyle name="20 % – Poudarek4 2 7 13 2" xfId="8788" xr:uid="{00000000-0005-0000-0000-0000FA090000}"/>
    <cellStyle name="20 % – Poudarek4 2 7 13 3" xfId="12341" xr:uid="{00000000-0005-0000-0000-0000FB090000}"/>
    <cellStyle name="20 % – Poudarek4 2 7 14" xfId="4744" xr:uid="{00000000-0005-0000-0000-0000FC090000}"/>
    <cellStyle name="20 % – Poudarek4 2 7 14 2" xfId="9004" xr:uid="{00000000-0005-0000-0000-0000FD090000}"/>
    <cellStyle name="20 % – Poudarek4 2 7 14 3" xfId="12555" xr:uid="{00000000-0005-0000-0000-0000FE090000}"/>
    <cellStyle name="20 % – Poudarek4 2 7 15" xfId="4959" xr:uid="{00000000-0005-0000-0000-0000FF090000}"/>
    <cellStyle name="20 % – Poudarek4 2 7 15 2" xfId="9214" xr:uid="{00000000-0005-0000-0000-0000000A0000}"/>
    <cellStyle name="20 % – Poudarek4 2 7 15 3" xfId="12764" xr:uid="{00000000-0005-0000-0000-0000010A0000}"/>
    <cellStyle name="20 % – Poudarek4 2 7 16" xfId="5163" xr:uid="{00000000-0005-0000-0000-0000020A0000}"/>
    <cellStyle name="20 % – Poudarek4 2 7 16 2" xfId="9415" xr:uid="{00000000-0005-0000-0000-0000030A0000}"/>
    <cellStyle name="20 % – Poudarek4 2 7 16 3" xfId="12964" xr:uid="{00000000-0005-0000-0000-0000040A0000}"/>
    <cellStyle name="20 % – Poudarek4 2 7 17" xfId="5693" xr:uid="{00000000-0005-0000-0000-0000050A0000}"/>
    <cellStyle name="20 % – Poudarek4 2 7 18" xfId="6359" xr:uid="{00000000-0005-0000-0000-0000060A0000}"/>
    <cellStyle name="20 % – Poudarek4 2 7 19" xfId="1645" xr:uid="{00000000-0005-0000-0000-0000070A0000}"/>
    <cellStyle name="20 % – Poudarek4 2 7 2" xfId="1182" xr:uid="{00000000-0005-0000-0000-0000080A0000}"/>
    <cellStyle name="20 % – Poudarek4 2 7 2 2" xfId="5995" xr:uid="{00000000-0005-0000-0000-0000090A0000}"/>
    <cellStyle name="20 % – Poudarek4 2 7 2 3" xfId="9642" xr:uid="{00000000-0005-0000-0000-00000A0A0000}"/>
    <cellStyle name="20 % – Poudarek4 2 7 20" xfId="14286" xr:uid="{00000000-0005-0000-0000-00000B0A0000}"/>
    <cellStyle name="20 % – Poudarek4 2 7 21" xfId="14439" xr:uid="{00000000-0005-0000-0000-00000C0A0000}"/>
    <cellStyle name="20 % – Poudarek4 2 7 22" xfId="13554" xr:uid="{00000000-0005-0000-0000-00000D0A0000}"/>
    <cellStyle name="20 % – Poudarek4 2 7 23" xfId="14620" xr:uid="{00000000-0005-0000-0000-00000E0A0000}"/>
    <cellStyle name="20 % – Poudarek4 2 7 3" xfId="1697" xr:uid="{00000000-0005-0000-0000-00000F0A0000}"/>
    <cellStyle name="20 % – Poudarek4 2 7 3 2" xfId="6184" xr:uid="{00000000-0005-0000-0000-0000100A0000}"/>
    <cellStyle name="20 % – Poudarek4 2 7 3 3" xfId="9842" xr:uid="{00000000-0005-0000-0000-0000110A0000}"/>
    <cellStyle name="20 % – Poudarek4 2 7 4" xfId="2241" xr:uid="{00000000-0005-0000-0000-0000120A0000}"/>
    <cellStyle name="20 % – Poudarek4 2 7 4 2" xfId="6653" xr:uid="{00000000-0005-0000-0000-0000130A0000}"/>
    <cellStyle name="20 % – Poudarek4 2 7 4 3" xfId="10257" xr:uid="{00000000-0005-0000-0000-0000140A0000}"/>
    <cellStyle name="20 % – Poudarek4 2 7 5" xfId="2497" xr:uid="{00000000-0005-0000-0000-0000150A0000}"/>
    <cellStyle name="20 % – Poudarek4 2 7 5 2" xfId="6897" xr:uid="{00000000-0005-0000-0000-0000160A0000}"/>
    <cellStyle name="20 % – Poudarek4 2 7 5 3" xfId="10498" xr:uid="{00000000-0005-0000-0000-0000170A0000}"/>
    <cellStyle name="20 % – Poudarek4 2 7 6" xfId="2742" xr:uid="{00000000-0005-0000-0000-0000180A0000}"/>
    <cellStyle name="20 % – Poudarek4 2 7 6 2" xfId="7127" xr:uid="{00000000-0005-0000-0000-0000190A0000}"/>
    <cellStyle name="20 % – Poudarek4 2 7 6 3" xfId="10722" xr:uid="{00000000-0005-0000-0000-00001A0A0000}"/>
    <cellStyle name="20 % – Poudarek4 2 7 7" xfId="3003" xr:uid="{00000000-0005-0000-0000-00001B0A0000}"/>
    <cellStyle name="20 % – Poudarek4 2 7 7 2" xfId="7373" xr:uid="{00000000-0005-0000-0000-00001C0A0000}"/>
    <cellStyle name="20 % – Poudarek4 2 7 7 3" xfId="10960" xr:uid="{00000000-0005-0000-0000-00001D0A0000}"/>
    <cellStyle name="20 % – Poudarek4 2 7 8" xfId="3246" xr:uid="{00000000-0005-0000-0000-00001E0A0000}"/>
    <cellStyle name="20 % – Poudarek4 2 7 8 2" xfId="7602" xr:uid="{00000000-0005-0000-0000-00001F0A0000}"/>
    <cellStyle name="20 % – Poudarek4 2 7 8 3" xfId="11186" xr:uid="{00000000-0005-0000-0000-0000200A0000}"/>
    <cellStyle name="20 % – Poudarek4 2 7 9" xfId="3477" xr:uid="{00000000-0005-0000-0000-0000210A0000}"/>
    <cellStyle name="20 % – Poudarek4 2 7 9 2" xfId="7824" xr:uid="{00000000-0005-0000-0000-0000220A0000}"/>
    <cellStyle name="20 % – Poudarek4 2 7 9 3" xfId="11401" xr:uid="{00000000-0005-0000-0000-0000230A0000}"/>
    <cellStyle name="20 % – Poudarek4 2 8" xfId="887" xr:uid="{00000000-0005-0000-0000-0000240A0000}"/>
    <cellStyle name="20 % – Poudarek4 2 8 10" xfId="3800" xr:uid="{00000000-0005-0000-0000-0000250A0000}"/>
    <cellStyle name="20 % – Poudarek4 2 8 10 2" xfId="8116" xr:uid="{00000000-0005-0000-0000-0000260A0000}"/>
    <cellStyle name="20 % – Poudarek4 2 8 10 3" xfId="11684" xr:uid="{00000000-0005-0000-0000-0000270A0000}"/>
    <cellStyle name="20 % – Poudarek4 2 8 11" xfId="4092" xr:uid="{00000000-0005-0000-0000-0000280A0000}"/>
    <cellStyle name="20 % – Poudarek4 2 8 11 2" xfId="8379" xr:uid="{00000000-0005-0000-0000-0000290A0000}"/>
    <cellStyle name="20 % – Poudarek4 2 8 11 3" xfId="11938" xr:uid="{00000000-0005-0000-0000-00002A0A0000}"/>
    <cellStyle name="20 % – Poudarek4 2 8 12" xfId="4329" xr:uid="{00000000-0005-0000-0000-00002B0A0000}"/>
    <cellStyle name="20 % – Poudarek4 2 8 12 2" xfId="8606" xr:uid="{00000000-0005-0000-0000-00002C0A0000}"/>
    <cellStyle name="20 % – Poudarek4 2 8 12 3" xfId="12161" xr:uid="{00000000-0005-0000-0000-00002D0A0000}"/>
    <cellStyle name="20 % – Poudarek4 2 8 13" xfId="4553" xr:uid="{00000000-0005-0000-0000-00002E0A0000}"/>
    <cellStyle name="20 % – Poudarek4 2 8 13 2" xfId="8823" xr:uid="{00000000-0005-0000-0000-00002F0A0000}"/>
    <cellStyle name="20 % – Poudarek4 2 8 13 3" xfId="12376" xr:uid="{00000000-0005-0000-0000-0000300A0000}"/>
    <cellStyle name="20 % – Poudarek4 2 8 14" xfId="4779" xr:uid="{00000000-0005-0000-0000-0000310A0000}"/>
    <cellStyle name="20 % – Poudarek4 2 8 14 2" xfId="9039" xr:uid="{00000000-0005-0000-0000-0000320A0000}"/>
    <cellStyle name="20 % – Poudarek4 2 8 14 3" xfId="12590" xr:uid="{00000000-0005-0000-0000-0000330A0000}"/>
    <cellStyle name="20 % – Poudarek4 2 8 15" xfId="4994" xr:uid="{00000000-0005-0000-0000-0000340A0000}"/>
    <cellStyle name="20 % – Poudarek4 2 8 15 2" xfId="9249" xr:uid="{00000000-0005-0000-0000-0000350A0000}"/>
    <cellStyle name="20 % – Poudarek4 2 8 15 3" xfId="12799" xr:uid="{00000000-0005-0000-0000-0000360A0000}"/>
    <cellStyle name="20 % – Poudarek4 2 8 16" xfId="5198" xr:uid="{00000000-0005-0000-0000-0000370A0000}"/>
    <cellStyle name="20 % – Poudarek4 2 8 16 2" xfId="9450" xr:uid="{00000000-0005-0000-0000-0000380A0000}"/>
    <cellStyle name="20 % – Poudarek4 2 8 16 3" xfId="12999" xr:uid="{00000000-0005-0000-0000-0000390A0000}"/>
    <cellStyle name="20 % – Poudarek4 2 8 17" xfId="5728" xr:uid="{00000000-0005-0000-0000-00003A0A0000}"/>
    <cellStyle name="20 % – Poudarek4 2 8 18" xfId="5422" xr:uid="{00000000-0005-0000-0000-00003B0A0000}"/>
    <cellStyle name="20 % – Poudarek4 2 8 2" xfId="1597" xr:uid="{00000000-0005-0000-0000-00003C0A0000}"/>
    <cellStyle name="20 % – Poudarek4 2 8 2 2" xfId="6018" xr:uid="{00000000-0005-0000-0000-00003D0A0000}"/>
    <cellStyle name="20 % – Poudarek4 2 8 2 3" xfId="9677" xr:uid="{00000000-0005-0000-0000-00003E0A0000}"/>
    <cellStyle name="20 % – Poudarek4 2 8 3" xfId="1718" xr:uid="{00000000-0005-0000-0000-00003F0A0000}"/>
    <cellStyle name="20 % – Poudarek4 2 8 3 2" xfId="6219" xr:uid="{00000000-0005-0000-0000-0000400A0000}"/>
    <cellStyle name="20 % – Poudarek4 2 8 3 3" xfId="9877" xr:uid="{00000000-0005-0000-0000-0000410A0000}"/>
    <cellStyle name="20 % – Poudarek4 2 8 4" xfId="2276" xr:uid="{00000000-0005-0000-0000-0000420A0000}"/>
    <cellStyle name="20 % – Poudarek4 2 8 4 2" xfId="6688" xr:uid="{00000000-0005-0000-0000-0000430A0000}"/>
    <cellStyle name="20 % – Poudarek4 2 8 4 3" xfId="10292" xr:uid="{00000000-0005-0000-0000-0000440A0000}"/>
    <cellStyle name="20 % – Poudarek4 2 8 5" xfId="2533" xr:uid="{00000000-0005-0000-0000-0000450A0000}"/>
    <cellStyle name="20 % – Poudarek4 2 8 5 2" xfId="6933" xr:uid="{00000000-0005-0000-0000-0000460A0000}"/>
    <cellStyle name="20 % – Poudarek4 2 8 5 3" xfId="10534" xr:uid="{00000000-0005-0000-0000-0000470A0000}"/>
    <cellStyle name="20 % – Poudarek4 2 8 6" xfId="2778" xr:uid="{00000000-0005-0000-0000-0000480A0000}"/>
    <cellStyle name="20 % – Poudarek4 2 8 6 2" xfId="7163" xr:uid="{00000000-0005-0000-0000-0000490A0000}"/>
    <cellStyle name="20 % – Poudarek4 2 8 6 3" xfId="10758" xr:uid="{00000000-0005-0000-0000-00004A0A0000}"/>
    <cellStyle name="20 % – Poudarek4 2 8 7" xfId="3039" xr:uid="{00000000-0005-0000-0000-00004B0A0000}"/>
    <cellStyle name="20 % – Poudarek4 2 8 7 2" xfId="7409" xr:uid="{00000000-0005-0000-0000-00004C0A0000}"/>
    <cellStyle name="20 % – Poudarek4 2 8 7 3" xfId="10996" xr:uid="{00000000-0005-0000-0000-00004D0A0000}"/>
    <cellStyle name="20 % – Poudarek4 2 8 8" xfId="3282" xr:uid="{00000000-0005-0000-0000-00004E0A0000}"/>
    <cellStyle name="20 % – Poudarek4 2 8 8 2" xfId="7637" xr:uid="{00000000-0005-0000-0000-00004F0A0000}"/>
    <cellStyle name="20 % – Poudarek4 2 8 8 3" xfId="11221" xr:uid="{00000000-0005-0000-0000-0000500A0000}"/>
    <cellStyle name="20 % – Poudarek4 2 8 9" xfId="3513" xr:uid="{00000000-0005-0000-0000-0000510A0000}"/>
    <cellStyle name="20 % – Poudarek4 2 8 9 2" xfId="7860" xr:uid="{00000000-0005-0000-0000-0000520A0000}"/>
    <cellStyle name="20 % – Poudarek4 2 8 9 3" xfId="11437" xr:uid="{00000000-0005-0000-0000-0000530A0000}"/>
    <cellStyle name="20 % – Poudarek4 2 9" xfId="1270" xr:uid="{00000000-0005-0000-0000-0000540A0000}"/>
    <cellStyle name="20 % – Poudarek4 2 9 2" xfId="5800" xr:uid="{00000000-0005-0000-0000-0000550A0000}"/>
    <cellStyle name="20 % – Poudarek4 2 9 3" xfId="5384" xr:uid="{00000000-0005-0000-0000-0000560A0000}"/>
    <cellStyle name="20 % – Poudarek4 3" xfId="477" xr:uid="{00000000-0005-0000-0000-0000570A0000}"/>
    <cellStyle name="20 % – Poudarek5 2" xfId="23" xr:uid="{00000000-0005-0000-0000-0000580A0000}"/>
    <cellStyle name="20 % – Poudarek5 2 10" xfId="1455" xr:uid="{00000000-0005-0000-0000-0000590A0000}"/>
    <cellStyle name="20 % – Poudarek5 2 10 2" xfId="5935" xr:uid="{00000000-0005-0000-0000-00005A0A0000}"/>
    <cellStyle name="20 % – Poudarek5 2 10 3" xfId="9526" xr:uid="{00000000-0005-0000-0000-00005B0A0000}"/>
    <cellStyle name="20 % – Poudarek5 2 11" xfId="1279" xr:uid="{00000000-0005-0000-0000-00005C0A0000}"/>
    <cellStyle name="20 % – Poudarek5 2 11 2" xfId="5809" xr:uid="{00000000-0005-0000-0000-00005D0A0000}"/>
    <cellStyle name="20 % – Poudarek5 2 11 3" xfId="5513" xr:uid="{00000000-0005-0000-0000-00005E0A0000}"/>
    <cellStyle name="20 % – Poudarek5 2 12" xfId="2124" xr:uid="{00000000-0005-0000-0000-00005F0A0000}"/>
    <cellStyle name="20 % – Poudarek5 2 12 2" xfId="6536" xr:uid="{00000000-0005-0000-0000-0000600A0000}"/>
    <cellStyle name="20 % – Poudarek5 2 12 3" xfId="10143" xr:uid="{00000000-0005-0000-0000-0000610A0000}"/>
    <cellStyle name="20 % – Poudarek5 2 13" xfId="2380" xr:uid="{00000000-0005-0000-0000-0000620A0000}"/>
    <cellStyle name="20 % – Poudarek5 2 13 2" xfId="6780" xr:uid="{00000000-0005-0000-0000-0000630A0000}"/>
    <cellStyle name="20 % – Poudarek5 2 13 3" xfId="10381" xr:uid="{00000000-0005-0000-0000-0000640A0000}"/>
    <cellStyle name="20 % – Poudarek5 2 14" xfId="1989" xr:uid="{00000000-0005-0000-0000-0000650A0000}"/>
    <cellStyle name="20 % – Poudarek5 2 14 2" xfId="6433" xr:uid="{00000000-0005-0000-0000-0000660A0000}"/>
    <cellStyle name="20 % – Poudarek5 2 14 3" xfId="10054" xr:uid="{00000000-0005-0000-0000-0000670A0000}"/>
    <cellStyle name="20 % – Poudarek5 2 15" xfId="2882" xr:uid="{00000000-0005-0000-0000-0000680A0000}"/>
    <cellStyle name="20 % – Poudarek5 2 15 2" xfId="7252" xr:uid="{00000000-0005-0000-0000-0000690A0000}"/>
    <cellStyle name="20 % – Poudarek5 2 15 3" xfId="10841" xr:uid="{00000000-0005-0000-0000-00006A0A0000}"/>
    <cellStyle name="20 % – Poudarek5 2 16" xfId="3131" xr:uid="{00000000-0005-0000-0000-00006B0A0000}"/>
    <cellStyle name="20 % – Poudarek5 2 16 2" xfId="7488" xr:uid="{00000000-0005-0000-0000-00006C0A0000}"/>
    <cellStyle name="20 % – Poudarek5 2 16 3" xfId="11072" xr:uid="{00000000-0005-0000-0000-00006D0A0000}"/>
    <cellStyle name="20 % – Poudarek5 2 17" xfId="2833" xr:uid="{00000000-0005-0000-0000-00006E0A0000}"/>
    <cellStyle name="20 % – Poudarek5 2 17 2" xfId="7218" xr:uid="{00000000-0005-0000-0000-00006F0A0000}"/>
    <cellStyle name="20 % – Poudarek5 2 17 3" xfId="10813" xr:uid="{00000000-0005-0000-0000-0000700A0000}"/>
    <cellStyle name="20 % – Poudarek5 2 18" xfId="3580" xr:uid="{00000000-0005-0000-0000-0000710A0000}"/>
    <cellStyle name="20 % – Poudarek5 2 18 2" xfId="7923" xr:uid="{00000000-0005-0000-0000-0000720A0000}"/>
    <cellStyle name="20 % – Poudarek5 2 18 3" xfId="11500" xr:uid="{00000000-0005-0000-0000-0000730A0000}"/>
    <cellStyle name="20 % – Poudarek5 2 19" xfId="3941" xr:uid="{00000000-0005-0000-0000-0000740A0000}"/>
    <cellStyle name="20 % – Poudarek5 2 19 2" xfId="8228" xr:uid="{00000000-0005-0000-0000-0000750A0000}"/>
    <cellStyle name="20 % – Poudarek5 2 19 3" xfId="11788" xr:uid="{00000000-0005-0000-0000-0000760A0000}"/>
    <cellStyle name="20 % – Poudarek5 2 2" xfId="101" xr:uid="{00000000-0005-0000-0000-0000770A0000}"/>
    <cellStyle name="20 % – Poudarek5 2 2 10" xfId="2028" xr:uid="{00000000-0005-0000-0000-0000780A0000}"/>
    <cellStyle name="20 % – Poudarek5 2 2 10 2" xfId="6468" xr:uid="{00000000-0005-0000-0000-0000790A0000}"/>
    <cellStyle name="20 % – Poudarek5 2 2 10 3" xfId="10084" xr:uid="{00000000-0005-0000-0000-00007A0A0000}"/>
    <cellStyle name="20 % – Poudarek5 2 2 11" xfId="1448" xr:uid="{00000000-0005-0000-0000-00007B0A0000}"/>
    <cellStyle name="20 % – Poudarek5 2 2 11 2" xfId="5927" xr:uid="{00000000-0005-0000-0000-00007C0A0000}"/>
    <cellStyle name="20 % – Poudarek5 2 2 11 3" xfId="9518" xr:uid="{00000000-0005-0000-0000-00007D0A0000}"/>
    <cellStyle name="20 % – Poudarek5 2 2 12" xfId="1920" xr:uid="{00000000-0005-0000-0000-00007E0A0000}"/>
    <cellStyle name="20 % – Poudarek5 2 2 12 2" xfId="6386" xr:uid="{00000000-0005-0000-0000-00007F0A0000}"/>
    <cellStyle name="20 % – Poudarek5 2 2 12 3" xfId="10015" xr:uid="{00000000-0005-0000-0000-0000800A0000}"/>
    <cellStyle name="20 % – Poudarek5 2 2 13" xfId="2048" xr:uid="{00000000-0005-0000-0000-0000810A0000}"/>
    <cellStyle name="20 % – Poudarek5 2 2 13 2" xfId="6484" xr:uid="{00000000-0005-0000-0000-0000820A0000}"/>
    <cellStyle name="20 % – Poudarek5 2 2 13 3" xfId="10098" xr:uid="{00000000-0005-0000-0000-0000830A0000}"/>
    <cellStyle name="20 % – Poudarek5 2 2 14" xfId="2341" xr:uid="{00000000-0005-0000-0000-0000840A0000}"/>
    <cellStyle name="20 % – Poudarek5 2 2 14 2" xfId="6749" xr:uid="{00000000-0005-0000-0000-0000850A0000}"/>
    <cellStyle name="20 % – Poudarek5 2 2 14 3" xfId="10352" xr:uid="{00000000-0005-0000-0000-0000860A0000}"/>
    <cellStyle name="20 % – Poudarek5 2 2 15" xfId="1941" xr:uid="{00000000-0005-0000-0000-0000870A0000}"/>
    <cellStyle name="20 % – Poudarek5 2 2 15 2" xfId="6403" xr:uid="{00000000-0005-0000-0000-0000880A0000}"/>
    <cellStyle name="20 % – Poudarek5 2 2 15 3" xfId="10032" xr:uid="{00000000-0005-0000-0000-0000890A0000}"/>
    <cellStyle name="20 % – Poudarek5 2 2 16" xfId="1908" xr:uid="{00000000-0005-0000-0000-00008A0A0000}"/>
    <cellStyle name="20 % – Poudarek5 2 2 16 2" xfId="6378" xr:uid="{00000000-0005-0000-0000-00008B0A0000}"/>
    <cellStyle name="20 % – Poudarek5 2 2 16 3" xfId="10009" xr:uid="{00000000-0005-0000-0000-00008C0A0000}"/>
    <cellStyle name="20 % – Poudarek5 2 2 17" xfId="3855" xr:uid="{00000000-0005-0000-0000-00008D0A0000}"/>
    <cellStyle name="20 % – Poudarek5 2 2 17 2" xfId="8170" xr:uid="{00000000-0005-0000-0000-00008E0A0000}"/>
    <cellStyle name="20 % – Poudarek5 2 2 17 3" xfId="11738" xr:uid="{00000000-0005-0000-0000-00008F0A0000}"/>
    <cellStyle name="20 % – Poudarek5 2 2 18" xfId="3575" xr:uid="{00000000-0005-0000-0000-0000900A0000}"/>
    <cellStyle name="20 % – Poudarek5 2 2 18 2" xfId="7918" xr:uid="{00000000-0005-0000-0000-0000910A0000}"/>
    <cellStyle name="20 % – Poudarek5 2 2 18 3" xfId="11495" xr:uid="{00000000-0005-0000-0000-0000920A0000}"/>
    <cellStyle name="20 % – Poudarek5 2 2 19" xfId="1260" xr:uid="{00000000-0005-0000-0000-0000930A0000}"/>
    <cellStyle name="20 % – Poudarek5 2 2 19 2" xfId="5791" xr:uid="{00000000-0005-0000-0000-0000940A0000}"/>
    <cellStyle name="20 % – Poudarek5 2 2 19 3" xfId="5380" xr:uid="{00000000-0005-0000-0000-0000950A0000}"/>
    <cellStyle name="20 % – Poudarek5 2 2 2" xfId="606" xr:uid="{00000000-0005-0000-0000-0000960A0000}"/>
    <cellStyle name="20 % – Poudarek5 2 2 2 10" xfId="3705" xr:uid="{00000000-0005-0000-0000-0000970A0000}"/>
    <cellStyle name="20 % – Poudarek5 2 2 2 10 2" xfId="8022" xr:uid="{00000000-0005-0000-0000-0000980A0000}"/>
    <cellStyle name="20 % – Poudarek5 2 2 2 10 3" xfId="11590" xr:uid="{00000000-0005-0000-0000-0000990A0000}"/>
    <cellStyle name="20 % – Poudarek5 2 2 2 11" xfId="3998" xr:uid="{00000000-0005-0000-0000-00009A0A0000}"/>
    <cellStyle name="20 % – Poudarek5 2 2 2 11 2" xfId="8285" xr:uid="{00000000-0005-0000-0000-00009B0A0000}"/>
    <cellStyle name="20 % – Poudarek5 2 2 2 11 3" xfId="11844" xr:uid="{00000000-0005-0000-0000-00009C0A0000}"/>
    <cellStyle name="20 % – Poudarek5 2 2 2 12" xfId="4234" xr:uid="{00000000-0005-0000-0000-00009D0A0000}"/>
    <cellStyle name="20 % – Poudarek5 2 2 2 12 2" xfId="8512" xr:uid="{00000000-0005-0000-0000-00009E0A0000}"/>
    <cellStyle name="20 % – Poudarek5 2 2 2 12 3" xfId="12067" xr:uid="{00000000-0005-0000-0000-00009F0A0000}"/>
    <cellStyle name="20 % – Poudarek5 2 2 2 13" xfId="4458" xr:uid="{00000000-0005-0000-0000-0000A00A0000}"/>
    <cellStyle name="20 % – Poudarek5 2 2 2 13 2" xfId="8728" xr:uid="{00000000-0005-0000-0000-0000A10A0000}"/>
    <cellStyle name="20 % – Poudarek5 2 2 2 13 3" xfId="12282" xr:uid="{00000000-0005-0000-0000-0000A20A0000}"/>
    <cellStyle name="20 % – Poudarek5 2 2 2 14" xfId="4685" xr:uid="{00000000-0005-0000-0000-0000A30A0000}"/>
    <cellStyle name="20 % – Poudarek5 2 2 2 14 2" xfId="8945" xr:uid="{00000000-0005-0000-0000-0000A40A0000}"/>
    <cellStyle name="20 % – Poudarek5 2 2 2 14 3" xfId="12496" xr:uid="{00000000-0005-0000-0000-0000A50A0000}"/>
    <cellStyle name="20 % – Poudarek5 2 2 2 15" xfId="4900" xr:uid="{00000000-0005-0000-0000-0000A60A0000}"/>
    <cellStyle name="20 % – Poudarek5 2 2 2 15 2" xfId="9155" xr:uid="{00000000-0005-0000-0000-0000A70A0000}"/>
    <cellStyle name="20 % – Poudarek5 2 2 2 15 3" xfId="12705" xr:uid="{00000000-0005-0000-0000-0000A80A0000}"/>
    <cellStyle name="20 % – Poudarek5 2 2 2 16" xfId="5104" xr:uid="{00000000-0005-0000-0000-0000A90A0000}"/>
    <cellStyle name="20 % – Poudarek5 2 2 2 16 2" xfId="9356" xr:uid="{00000000-0005-0000-0000-0000AA0A0000}"/>
    <cellStyle name="20 % – Poudarek5 2 2 2 16 3" xfId="12905" xr:uid="{00000000-0005-0000-0000-0000AB0A0000}"/>
    <cellStyle name="20 % – Poudarek5 2 2 2 17" xfId="5634" xr:uid="{00000000-0005-0000-0000-0000AC0A0000}"/>
    <cellStyle name="20 % – Poudarek5 2 2 2 18" xfId="5294" xr:uid="{00000000-0005-0000-0000-0000AD0A0000}"/>
    <cellStyle name="20 % – Poudarek5 2 2 2 19" xfId="1664" xr:uid="{00000000-0005-0000-0000-0000AE0A0000}"/>
    <cellStyle name="20 % – Poudarek5 2 2 2 2" xfId="782" xr:uid="{00000000-0005-0000-0000-0000AF0A0000}"/>
    <cellStyle name="20 % – Poudarek5 2 2 2 2 2" xfId="1512" xr:uid="{00000000-0005-0000-0000-0000B00A0000}"/>
    <cellStyle name="20 % – Poudarek5 2 2 2 2 3" xfId="9582" xr:uid="{00000000-0005-0000-0000-0000B10A0000}"/>
    <cellStyle name="20 % – Poudarek5 2 2 2 2 4" xfId="13354" xr:uid="{00000000-0005-0000-0000-0000B20A0000}"/>
    <cellStyle name="20 % – Poudarek5 2 2 2 2 5" xfId="14505" xr:uid="{00000000-0005-0000-0000-0000B30A0000}"/>
    <cellStyle name="20 % – Poudarek5 2 2 2 2 6" xfId="14386" xr:uid="{00000000-0005-0000-0000-0000B40A0000}"/>
    <cellStyle name="20 % – Poudarek5 2 2 2 2 7" xfId="1058" xr:uid="{00000000-0005-0000-0000-0000B50A0000}"/>
    <cellStyle name="20 % – Poudarek5 2 2 2 2 8" xfId="14723" xr:uid="{00000000-0005-0000-0000-0000B60A0000}"/>
    <cellStyle name="20 % – Poudarek5 2 2 2 20" xfId="14427" xr:uid="{00000000-0005-0000-0000-0000B70A0000}"/>
    <cellStyle name="20 % – Poudarek5 2 2 2 21" xfId="13792" xr:uid="{00000000-0005-0000-0000-0000B80A0000}"/>
    <cellStyle name="20 % – Poudarek5 2 2 2 22" xfId="1057" xr:uid="{00000000-0005-0000-0000-0000B90A0000}"/>
    <cellStyle name="20 % – Poudarek5 2 2 2 23" xfId="14543" xr:uid="{00000000-0005-0000-0000-0000BA0A0000}"/>
    <cellStyle name="20 % – Poudarek5 2 2 2 3" xfId="1123" xr:uid="{00000000-0005-0000-0000-0000BB0A0000}"/>
    <cellStyle name="20 % – Poudarek5 2 2 2 3 2" xfId="6125" xr:uid="{00000000-0005-0000-0000-0000BC0A0000}"/>
    <cellStyle name="20 % – Poudarek5 2 2 2 3 3" xfId="9783" xr:uid="{00000000-0005-0000-0000-0000BD0A0000}"/>
    <cellStyle name="20 % – Poudarek5 2 2 2 4" xfId="2181" xr:uid="{00000000-0005-0000-0000-0000BE0A0000}"/>
    <cellStyle name="20 % – Poudarek5 2 2 2 4 2" xfId="6593" xr:uid="{00000000-0005-0000-0000-0000BF0A0000}"/>
    <cellStyle name="20 % – Poudarek5 2 2 2 4 3" xfId="10198" xr:uid="{00000000-0005-0000-0000-0000C00A0000}"/>
    <cellStyle name="20 % – Poudarek5 2 2 2 5" xfId="2436" xr:uid="{00000000-0005-0000-0000-0000C10A0000}"/>
    <cellStyle name="20 % – Poudarek5 2 2 2 5 2" xfId="6836" xr:uid="{00000000-0005-0000-0000-0000C20A0000}"/>
    <cellStyle name="20 % – Poudarek5 2 2 2 5 3" xfId="10437" xr:uid="{00000000-0005-0000-0000-0000C30A0000}"/>
    <cellStyle name="20 % – Poudarek5 2 2 2 6" xfId="2681" xr:uid="{00000000-0005-0000-0000-0000C40A0000}"/>
    <cellStyle name="20 % – Poudarek5 2 2 2 6 2" xfId="7066" xr:uid="{00000000-0005-0000-0000-0000C50A0000}"/>
    <cellStyle name="20 % – Poudarek5 2 2 2 6 3" xfId="10661" xr:uid="{00000000-0005-0000-0000-0000C60A0000}"/>
    <cellStyle name="20 % – Poudarek5 2 2 2 7" xfId="2944" xr:uid="{00000000-0005-0000-0000-0000C70A0000}"/>
    <cellStyle name="20 % – Poudarek5 2 2 2 7 2" xfId="7314" xr:uid="{00000000-0005-0000-0000-0000C80A0000}"/>
    <cellStyle name="20 % – Poudarek5 2 2 2 7 3" xfId="10901" xr:uid="{00000000-0005-0000-0000-0000C90A0000}"/>
    <cellStyle name="20 % – Poudarek5 2 2 2 8" xfId="3186" xr:uid="{00000000-0005-0000-0000-0000CA0A0000}"/>
    <cellStyle name="20 % – Poudarek5 2 2 2 8 2" xfId="7543" xr:uid="{00000000-0005-0000-0000-0000CB0A0000}"/>
    <cellStyle name="20 % – Poudarek5 2 2 2 8 3" xfId="11127" xr:uid="{00000000-0005-0000-0000-0000CC0A0000}"/>
    <cellStyle name="20 % – Poudarek5 2 2 2 9" xfId="3416" xr:uid="{00000000-0005-0000-0000-0000CD0A0000}"/>
    <cellStyle name="20 % – Poudarek5 2 2 2 9 2" xfId="7763" xr:uid="{00000000-0005-0000-0000-0000CE0A0000}"/>
    <cellStyle name="20 % – Poudarek5 2 2 2 9 3" xfId="11340" xr:uid="{00000000-0005-0000-0000-0000CF0A0000}"/>
    <cellStyle name="20 % – Poudarek5 2 2 20" xfId="4621" xr:uid="{00000000-0005-0000-0000-0000D00A0000}"/>
    <cellStyle name="20 % – Poudarek5 2 2 20 2" xfId="8881" xr:uid="{00000000-0005-0000-0000-0000D10A0000}"/>
    <cellStyle name="20 % – Poudarek5 2 2 20 3" xfId="12432" xr:uid="{00000000-0005-0000-0000-0000D20A0000}"/>
    <cellStyle name="20 % – Poudarek5 2 2 21" xfId="2871" xr:uid="{00000000-0005-0000-0000-0000D30A0000}"/>
    <cellStyle name="20 % – Poudarek5 2 2 21 2" xfId="7243" xr:uid="{00000000-0005-0000-0000-0000D40A0000}"/>
    <cellStyle name="20 % – Poudarek5 2 2 21 3" xfId="10834" xr:uid="{00000000-0005-0000-0000-0000D50A0000}"/>
    <cellStyle name="20 % – Poudarek5 2 2 22" xfId="5320" xr:uid="{00000000-0005-0000-0000-0000D60A0000}"/>
    <cellStyle name="20 % – Poudarek5 2 2 23" xfId="5481" xr:uid="{00000000-0005-0000-0000-0000D70A0000}"/>
    <cellStyle name="20 % – Poudarek5 2 2 24" xfId="13110" xr:uid="{00000000-0005-0000-0000-0000D80A0000}"/>
    <cellStyle name="20 % – Poudarek5 2 2 25" xfId="13219" xr:uid="{00000000-0005-0000-0000-0000D90A0000}"/>
    <cellStyle name="20 % – Poudarek5 2 2 26" xfId="994" xr:uid="{00000000-0005-0000-0000-0000DA0A0000}"/>
    <cellStyle name="20 % – Poudarek5 2 2 27" xfId="13491" xr:uid="{00000000-0005-0000-0000-0000DB0A0000}"/>
    <cellStyle name="20 % – Poudarek5 2 2 28" xfId="14210" xr:uid="{00000000-0005-0000-0000-0000DC0A0000}"/>
    <cellStyle name="20 % – Poudarek5 2 2 29" xfId="13971" xr:uid="{00000000-0005-0000-0000-0000DD0A0000}"/>
    <cellStyle name="20 % – Poudarek5 2 2 3" xfId="638" xr:uid="{00000000-0005-0000-0000-0000DE0A0000}"/>
    <cellStyle name="20 % – Poudarek5 2 2 3 10" xfId="3726" xr:uid="{00000000-0005-0000-0000-0000DF0A0000}"/>
    <cellStyle name="20 % – Poudarek5 2 2 3 10 2" xfId="8043" xr:uid="{00000000-0005-0000-0000-0000E00A0000}"/>
    <cellStyle name="20 % – Poudarek5 2 2 3 10 3" xfId="11611" xr:uid="{00000000-0005-0000-0000-0000E10A0000}"/>
    <cellStyle name="20 % – Poudarek5 2 2 3 11" xfId="4019" xr:uid="{00000000-0005-0000-0000-0000E20A0000}"/>
    <cellStyle name="20 % – Poudarek5 2 2 3 11 2" xfId="8306" xr:uid="{00000000-0005-0000-0000-0000E30A0000}"/>
    <cellStyle name="20 % – Poudarek5 2 2 3 11 3" xfId="11865" xr:uid="{00000000-0005-0000-0000-0000E40A0000}"/>
    <cellStyle name="20 % – Poudarek5 2 2 3 12" xfId="4255" xr:uid="{00000000-0005-0000-0000-0000E50A0000}"/>
    <cellStyle name="20 % – Poudarek5 2 2 3 12 2" xfId="8533" xr:uid="{00000000-0005-0000-0000-0000E60A0000}"/>
    <cellStyle name="20 % – Poudarek5 2 2 3 12 3" xfId="12088" xr:uid="{00000000-0005-0000-0000-0000E70A0000}"/>
    <cellStyle name="20 % – Poudarek5 2 2 3 13" xfId="4480" xr:uid="{00000000-0005-0000-0000-0000E80A0000}"/>
    <cellStyle name="20 % – Poudarek5 2 2 3 13 2" xfId="8750" xr:uid="{00000000-0005-0000-0000-0000E90A0000}"/>
    <cellStyle name="20 % – Poudarek5 2 2 3 13 3" xfId="12303" xr:uid="{00000000-0005-0000-0000-0000EA0A0000}"/>
    <cellStyle name="20 % – Poudarek5 2 2 3 14" xfId="4706" xr:uid="{00000000-0005-0000-0000-0000EB0A0000}"/>
    <cellStyle name="20 % – Poudarek5 2 2 3 14 2" xfId="8966" xr:uid="{00000000-0005-0000-0000-0000EC0A0000}"/>
    <cellStyle name="20 % – Poudarek5 2 2 3 14 3" xfId="12517" xr:uid="{00000000-0005-0000-0000-0000ED0A0000}"/>
    <cellStyle name="20 % – Poudarek5 2 2 3 15" xfId="4921" xr:uid="{00000000-0005-0000-0000-0000EE0A0000}"/>
    <cellStyle name="20 % – Poudarek5 2 2 3 15 2" xfId="9176" xr:uid="{00000000-0005-0000-0000-0000EF0A0000}"/>
    <cellStyle name="20 % – Poudarek5 2 2 3 15 3" xfId="12726" xr:uid="{00000000-0005-0000-0000-0000F00A0000}"/>
    <cellStyle name="20 % – Poudarek5 2 2 3 16" xfId="5125" xr:uid="{00000000-0005-0000-0000-0000F10A0000}"/>
    <cellStyle name="20 % – Poudarek5 2 2 3 16 2" xfId="9377" xr:uid="{00000000-0005-0000-0000-0000F20A0000}"/>
    <cellStyle name="20 % – Poudarek5 2 2 3 16 3" xfId="12926" xr:uid="{00000000-0005-0000-0000-0000F30A0000}"/>
    <cellStyle name="20 % – Poudarek5 2 2 3 17" xfId="5655" xr:uid="{00000000-0005-0000-0000-0000F40A0000}"/>
    <cellStyle name="20 % – Poudarek5 2 2 3 18" xfId="5521" xr:uid="{00000000-0005-0000-0000-0000F50A0000}"/>
    <cellStyle name="20 % – Poudarek5 2 2 3 19" xfId="1686" xr:uid="{00000000-0005-0000-0000-0000F60A0000}"/>
    <cellStyle name="20 % – Poudarek5 2 2 3 2" xfId="814" xr:uid="{00000000-0005-0000-0000-0000F70A0000}"/>
    <cellStyle name="20 % – Poudarek5 2 2 3 2 2" xfId="1534" xr:uid="{00000000-0005-0000-0000-0000F80A0000}"/>
    <cellStyle name="20 % – Poudarek5 2 2 3 2 3" xfId="9604" xr:uid="{00000000-0005-0000-0000-0000F90A0000}"/>
    <cellStyle name="20 % – Poudarek5 2 2 3 2 4" xfId="13375" xr:uid="{00000000-0005-0000-0000-0000FA0A0000}"/>
    <cellStyle name="20 % – Poudarek5 2 2 3 2 5" xfId="13972" xr:uid="{00000000-0005-0000-0000-0000FB0A0000}"/>
    <cellStyle name="20 % – Poudarek5 2 2 3 2 6" xfId="14306" xr:uid="{00000000-0005-0000-0000-0000FC0A0000}"/>
    <cellStyle name="20 % – Poudarek5 2 2 3 2 7" xfId="1038" xr:uid="{00000000-0005-0000-0000-0000FD0A0000}"/>
    <cellStyle name="20 % – Poudarek5 2 2 3 2 8" xfId="13906" xr:uid="{00000000-0005-0000-0000-0000FE0A0000}"/>
    <cellStyle name="20 % – Poudarek5 2 2 3 20" xfId="14619" xr:uid="{00000000-0005-0000-0000-0000FF0A0000}"/>
    <cellStyle name="20 % – Poudarek5 2 2 3 21" xfId="14227" xr:uid="{00000000-0005-0000-0000-0000000B0000}"/>
    <cellStyle name="20 % – Poudarek5 2 2 3 22" xfId="13475" xr:uid="{00000000-0005-0000-0000-0000010B0000}"/>
    <cellStyle name="20 % – Poudarek5 2 2 3 23" xfId="14729" xr:uid="{00000000-0005-0000-0000-0000020B0000}"/>
    <cellStyle name="20 % – Poudarek5 2 2 3 3" xfId="1145" xr:uid="{00000000-0005-0000-0000-0000030B0000}"/>
    <cellStyle name="20 % – Poudarek5 2 2 3 3 2" xfId="6146" xr:uid="{00000000-0005-0000-0000-0000040B0000}"/>
    <cellStyle name="20 % – Poudarek5 2 2 3 3 3" xfId="9804" xr:uid="{00000000-0005-0000-0000-0000050B0000}"/>
    <cellStyle name="20 % – Poudarek5 2 2 3 4" xfId="2202" xr:uid="{00000000-0005-0000-0000-0000060B0000}"/>
    <cellStyle name="20 % – Poudarek5 2 2 3 4 2" xfId="6614" xr:uid="{00000000-0005-0000-0000-0000070B0000}"/>
    <cellStyle name="20 % – Poudarek5 2 2 3 4 3" xfId="10219" xr:uid="{00000000-0005-0000-0000-0000080B0000}"/>
    <cellStyle name="20 % – Poudarek5 2 2 3 5" xfId="2458" xr:uid="{00000000-0005-0000-0000-0000090B0000}"/>
    <cellStyle name="20 % – Poudarek5 2 2 3 5 2" xfId="6858" xr:uid="{00000000-0005-0000-0000-00000A0B0000}"/>
    <cellStyle name="20 % – Poudarek5 2 2 3 5 3" xfId="10459" xr:uid="{00000000-0005-0000-0000-00000B0B0000}"/>
    <cellStyle name="20 % – Poudarek5 2 2 3 6" xfId="2703" xr:uid="{00000000-0005-0000-0000-00000C0B0000}"/>
    <cellStyle name="20 % – Poudarek5 2 2 3 6 2" xfId="7088" xr:uid="{00000000-0005-0000-0000-00000D0B0000}"/>
    <cellStyle name="20 % – Poudarek5 2 2 3 6 3" xfId="10683" xr:uid="{00000000-0005-0000-0000-00000E0B0000}"/>
    <cellStyle name="20 % – Poudarek5 2 2 3 7" xfId="2965" xr:uid="{00000000-0005-0000-0000-00000F0B0000}"/>
    <cellStyle name="20 % – Poudarek5 2 2 3 7 2" xfId="7335" xr:uid="{00000000-0005-0000-0000-0000100B0000}"/>
    <cellStyle name="20 % – Poudarek5 2 2 3 7 3" xfId="10922" xr:uid="{00000000-0005-0000-0000-0000110B0000}"/>
    <cellStyle name="20 % – Poudarek5 2 2 3 8" xfId="3208" xr:uid="{00000000-0005-0000-0000-0000120B0000}"/>
    <cellStyle name="20 % – Poudarek5 2 2 3 8 2" xfId="7564" xr:uid="{00000000-0005-0000-0000-0000130B0000}"/>
    <cellStyle name="20 % – Poudarek5 2 2 3 8 3" xfId="11148" xr:uid="{00000000-0005-0000-0000-0000140B0000}"/>
    <cellStyle name="20 % – Poudarek5 2 2 3 9" xfId="3438" xr:uid="{00000000-0005-0000-0000-0000150B0000}"/>
    <cellStyle name="20 % – Poudarek5 2 2 3 9 2" xfId="7785" xr:uid="{00000000-0005-0000-0000-0000160B0000}"/>
    <cellStyle name="20 % – Poudarek5 2 2 3 9 3" xfId="11362" xr:uid="{00000000-0005-0000-0000-0000170B0000}"/>
    <cellStyle name="20 % – Poudarek5 2 2 30" xfId="1053" xr:uid="{00000000-0005-0000-0000-0000180B0000}"/>
    <cellStyle name="20 % – Poudarek5 2 2 4" xfId="634" xr:uid="{00000000-0005-0000-0000-0000190B0000}"/>
    <cellStyle name="20 % – Poudarek5 2 2 4 10" xfId="3793" xr:uid="{00000000-0005-0000-0000-00001A0B0000}"/>
    <cellStyle name="20 % – Poudarek5 2 2 4 10 2" xfId="8110" xr:uid="{00000000-0005-0000-0000-00001B0B0000}"/>
    <cellStyle name="20 % – Poudarek5 2 2 4 10 3" xfId="11678" xr:uid="{00000000-0005-0000-0000-00001C0B0000}"/>
    <cellStyle name="20 % – Poudarek5 2 2 4 11" xfId="4086" xr:uid="{00000000-0005-0000-0000-00001D0B0000}"/>
    <cellStyle name="20 % – Poudarek5 2 2 4 11 2" xfId="8373" xr:uid="{00000000-0005-0000-0000-00001E0B0000}"/>
    <cellStyle name="20 % – Poudarek5 2 2 4 11 3" xfId="11932" xr:uid="{00000000-0005-0000-0000-00001F0B0000}"/>
    <cellStyle name="20 % – Poudarek5 2 2 4 12" xfId="4323" xr:uid="{00000000-0005-0000-0000-0000200B0000}"/>
    <cellStyle name="20 % – Poudarek5 2 2 4 12 2" xfId="8600" xr:uid="{00000000-0005-0000-0000-0000210B0000}"/>
    <cellStyle name="20 % – Poudarek5 2 2 4 12 3" xfId="12155" xr:uid="{00000000-0005-0000-0000-0000220B0000}"/>
    <cellStyle name="20 % – Poudarek5 2 2 4 13" xfId="4547" xr:uid="{00000000-0005-0000-0000-0000230B0000}"/>
    <cellStyle name="20 % – Poudarek5 2 2 4 13 2" xfId="8817" xr:uid="{00000000-0005-0000-0000-0000240B0000}"/>
    <cellStyle name="20 % – Poudarek5 2 2 4 13 3" xfId="12370" xr:uid="{00000000-0005-0000-0000-0000250B0000}"/>
    <cellStyle name="20 % – Poudarek5 2 2 4 14" xfId="4773" xr:uid="{00000000-0005-0000-0000-0000260B0000}"/>
    <cellStyle name="20 % – Poudarek5 2 2 4 14 2" xfId="9033" xr:uid="{00000000-0005-0000-0000-0000270B0000}"/>
    <cellStyle name="20 % – Poudarek5 2 2 4 14 3" xfId="12584" xr:uid="{00000000-0005-0000-0000-0000280B0000}"/>
    <cellStyle name="20 % – Poudarek5 2 2 4 15" xfId="4988" xr:uid="{00000000-0005-0000-0000-0000290B0000}"/>
    <cellStyle name="20 % – Poudarek5 2 2 4 15 2" xfId="9243" xr:uid="{00000000-0005-0000-0000-00002A0B0000}"/>
    <cellStyle name="20 % – Poudarek5 2 2 4 15 3" xfId="12793" xr:uid="{00000000-0005-0000-0000-00002B0B0000}"/>
    <cellStyle name="20 % – Poudarek5 2 2 4 16" xfId="5192" xr:uid="{00000000-0005-0000-0000-00002C0B0000}"/>
    <cellStyle name="20 % – Poudarek5 2 2 4 16 2" xfId="9444" xr:uid="{00000000-0005-0000-0000-00002D0B0000}"/>
    <cellStyle name="20 % – Poudarek5 2 2 4 16 3" xfId="12993" xr:uid="{00000000-0005-0000-0000-00002E0B0000}"/>
    <cellStyle name="20 % – Poudarek5 2 2 4 17" xfId="5722" xr:uid="{00000000-0005-0000-0000-00002F0B0000}"/>
    <cellStyle name="20 % – Poudarek5 2 2 4 18" xfId="5426" xr:uid="{00000000-0005-0000-0000-0000300B0000}"/>
    <cellStyle name="20 % – Poudarek5 2 2 4 19" xfId="1030" xr:uid="{00000000-0005-0000-0000-0000310B0000}"/>
    <cellStyle name="20 % – Poudarek5 2 2 4 2" xfId="810" xr:uid="{00000000-0005-0000-0000-0000320B0000}"/>
    <cellStyle name="20 % – Poudarek5 2 2 4 2 2" xfId="1590" xr:uid="{00000000-0005-0000-0000-0000330B0000}"/>
    <cellStyle name="20 % – Poudarek5 2 2 4 2 3" xfId="9671" xr:uid="{00000000-0005-0000-0000-0000340B0000}"/>
    <cellStyle name="20 % – Poudarek5 2 2 4 2 4" xfId="13417" xr:uid="{00000000-0005-0000-0000-0000350B0000}"/>
    <cellStyle name="20 % – Poudarek5 2 2 4 2 5" xfId="14669" xr:uid="{00000000-0005-0000-0000-0000360B0000}"/>
    <cellStyle name="20 % – Poudarek5 2 2 4 2 6" xfId="14465" xr:uid="{00000000-0005-0000-0000-0000370B0000}"/>
    <cellStyle name="20 % – Poudarek5 2 2 4 2 7" xfId="14071" xr:uid="{00000000-0005-0000-0000-0000380B0000}"/>
    <cellStyle name="20 % – Poudarek5 2 2 4 2 8" xfId="14312" xr:uid="{00000000-0005-0000-0000-0000390B0000}"/>
    <cellStyle name="20 % – Poudarek5 2 2 4 20" xfId="14067" xr:uid="{00000000-0005-0000-0000-00003A0B0000}"/>
    <cellStyle name="20 % – Poudarek5 2 2 4 21" xfId="13548" xr:uid="{00000000-0005-0000-0000-00003B0B0000}"/>
    <cellStyle name="20 % – Poudarek5 2 2 4 22" xfId="13847" xr:uid="{00000000-0005-0000-0000-00003C0B0000}"/>
    <cellStyle name="20 % – Poudarek5 2 2 4 23" xfId="14734" xr:uid="{00000000-0005-0000-0000-00003D0B0000}"/>
    <cellStyle name="20 % – Poudarek5 2 2 4 3" xfId="1208" xr:uid="{00000000-0005-0000-0000-00003E0B0000}"/>
    <cellStyle name="20 % – Poudarek5 2 2 4 3 2" xfId="6213" xr:uid="{00000000-0005-0000-0000-00003F0B0000}"/>
    <cellStyle name="20 % – Poudarek5 2 2 4 3 3" xfId="9871" xr:uid="{00000000-0005-0000-0000-0000400B0000}"/>
    <cellStyle name="20 % – Poudarek5 2 2 4 4" xfId="2270" xr:uid="{00000000-0005-0000-0000-0000410B0000}"/>
    <cellStyle name="20 % – Poudarek5 2 2 4 4 2" xfId="6682" xr:uid="{00000000-0005-0000-0000-0000420B0000}"/>
    <cellStyle name="20 % – Poudarek5 2 2 4 4 3" xfId="10286" xr:uid="{00000000-0005-0000-0000-0000430B0000}"/>
    <cellStyle name="20 % – Poudarek5 2 2 4 5" xfId="2526" xr:uid="{00000000-0005-0000-0000-0000440B0000}"/>
    <cellStyle name="20 % – Poudarek5 2 2 4 5 2" xfId="6926" xr:uid="{00000000-0005-0000-0000-0000450B0000}"/>
    <cellStyle name="20 % – Poudarek5 2 2 4 5 3" xfId="10527" xr:uid="{00000000-0005-0000-0000-0000460B0000}"/>
    <cellStyle name="20 % – Poudarek5 2 2 4 6" xfId="2771" xr:uid="{00000000-0005-0000-0000-0000470B0000}"/>
    <cellStyle name="20 % – Poudarek5 2 2 4 6 2" xfId="7156" xr:uid="{00000000-0005-0000-0000-0000480B0000}"/>
    <cellStyle name="20 % – Poudarek5 2 2 4 6 3" xfId="10751" xr:uid="{00000000-0005-0000-0000-0000490B0000}"/>
    <cellStyle name="20 % – Poudarek5 2 2 4 7" xfId="3032" xr:uid="{00000000-0005-0000-0000-00004A0B0000}"/>
    <cellStyle name="20 % – Poudarek5 2 2 4 7 2" xfId="7402" xr:uid="{00000000-0005-0000-0000-00004B0B0000}"/>
    <cellStyle name="20 % – Poudarek5 2 2 4 7 3" xfId="10989" xr:uid="{00000000-0005-0000-0000-00004C0B0000}"/>
    <cellStyle name="20 % – Poudarek5 2 2 4 8" xfId="3275" xr:uid="{00000000-0005-0000-0000-00004D0B0000}"/>
    <cellStyle name="20 % – Poudarek5 2 2 4 8 2" xfId="7631" xr:uid="{00000000-0005-0000-0000-00004E0B0000}"/>
    <cellStyle name="20 % – Poudarek5 2 2 4 8 3" xfId="11215" xr:uid="{00000000-0005-0000-0000-00004F0B0000}"/>
    <cellStyle name="20 % – Poudarek5 2 2 4 9" xfId="3506" xr:uid="{00000000-0005-0000-0000-0000500B0000}"/>
    <cellStyle name="20 % – Poudarek5 2 2 4 9 2" xfId="7853" xr:uid="{00000000-0005-0000-0000-0000510B0000}"/>
    <cellStyle name="20 % – Poudarek5 2 2 4 9 3" xfId="11430" xr:uid="{00000000-0005-0000-0000-0000520B0000}"/>
    <cellStyle name="20 % – Poudarek5 2 2 5" xfId="734" xr:uid="{00000000-0005-0000-0000-0000530B0000}"/>
    <cellStyle name="20 % – Poudarek5 2 2 5 10" xfId="3826" xr:uid="{00000000-0005-0000-0000-0000540B0000}"/>
    <cellStyle name="20 % – Poudarek5 2 2 5 10 2" xfId="8142" xr:uid="{00000000-0005-0000-0000-0000550B0000}"/>
    <cellStyle name="20 % – Poudarek5 2 2 5 10 3" xfId="11710" xr:uid="{00000000-0005-0000-0000-0000560B0000}"/>
    <cellStyle name="20 % – Poudarek5 2 2 5 11" xfId="4118" xr:uid="{00000000-0005-0000-0000-0000570B0000}"/>
    <cellStyle name="20 % – Poudarek5 2 2 5 11 2" xfId="8405" xr:uid="{00000000-0005-0000-0000-0000580B0000}"/>
    <cellStyle name="20 % – Poudarek5 2 2 5 11 3" xfId="11964" xr:uid="{00000000-0005-0000-0000-0000590B0000}"/>
    <cellStyle name="20 % – Poudarek5 2 2 5 12" xfId="4355" xr:uid="{00000000-0005-0000-0000-00005A0B0000}"/>
    <cellStyle name="20 % – Poudarek5 2 2 5 12 2" xfId="8632" xr:uid="{00000000-0005-0000-0000-00005B0B0000}"/>
    <cellStyle name="20 % – Poudarek5 2 2 5 12 3" xfId="12187" xr:uid="{00000000-0005-0000-0000-00005C0B0000}"/>
    <cellStyle name="20 % – Poudarek5 2 2 5 13" xfId="4579" xr:uid="{00000000-0005-0000-0000-00005D0B0000}"/>
    <cellStyle name="20 % – Poudarek5 2 2 5 13 2" xfId="8849" xr:uid="{00000000-0005-0000-0000-00005E0B0000}"/>
    <cellStyle name="20 % – Poudarek5 2 2 5 13 3" xfId="12402" xr:uid="{00000000-0005-0000-0000-00005F0B0000}"/>
    <cellStyle name="20 % – Poudarek5 2 2 5 14" xfId="4805" xr:uid="{00000000-0005-0000-0000-0000600B0000}"/>
    <cellStyle name="20 % – Poudarek5 2 2 5 14 2" xfId="9065" xr:uid="{00000000-0005-0000-0000-0000610B0000}"/>
    <cellStyle name="20 % – Poudarek5 2 2 5 14 3" xfId="12616" xr:uid="{00000000-0005-0000-0000-0000620B0000}"/>
    <cellStyle name="20 % – Poudarek5 2 2 5 15" xfId="5020" xr:uid="{00000000-0005-0000-0000-0000630B0000}"/>
    <cellStyle name="20 % – Poudarek5 2 2 5 15 2" xfId="9275" xr:uid="{00000000-0005-0000-0000-0000640B0000}"/>
    <cellStyle name="20 % – Poudarek5 2 2 5 15 3" xfId="12825" xr:uid="{00000000-0005-0000-0000-0000650B0000}"/>
    <cellStyle name="20 % – Poudarek5 2 2 5 16" xfId="5224" xr:uid="{00000000-0005-0000-0000-0000660B0000}"/>
    <cellStyle name="20 % – Poudarek5 2 2 5 16 2" xfId="9476" xr:uid="{00000000-0005-0000-0000-0000670B0000}"/>
    <cellStyle name="20 % – Poudarek5 2 2 5 16 3" xfId="13025" xr:uid="{00000000-0005-0000-0000-0000680B0000}"/>
    <cellStyle name="20 % – Poudarek5 2 2 5 17" xfId="5754" xr:uid="{00000000-0005-0000-0000-0000690B0000}"/>
    <cellStyle name="20 % – Poudarek5 2 2 5 18" xfId="5554" xr:uid="{00000000-0005-0000-0000-00006A0B0000}"/>
    <cellStyle name="20 % – Poudarek5 2 2 5 19" xfId="1614" xr:uid="{00000000-0005-0000-0000-00006B0B0000}"/>
    <cellStyle name="20 % – Poudarek5 2 2 5 2" xfId="1232" xr:uid="{00000000-0005-0000-0000-00006C0B0000}"/>
    <cellStyle name="20 % – Poudarek5 2 2 5 2 2" xfId="6044" xr:uid="{00000000-0005-0000-0000-00006D0B0000}"/>
    <cellStyle name="20 % – Poudarek5 2 2 5 2 3" xfId="9703" xr:uid="{00000000-0005-0000-0000-00006E0B0000}"/>
    <cellStyle name="20 % – Poudarek5 2 2 5 20" xfId="14536" xr:uid="{00000000-0005-0000-0000-00006F0B0000}"/>
    <cellStyle name="20 % – Poudarek5 2 2 5 21" xfId="14453" xr:uid="{00000000-0005-0000-0000-0000700B0000}"/>
    <cellStyle name="20 % – Poudarek5 2 2 5 22" xfId="14294" xr:uid="{00000000-0005-0000-0000-0000710B0000}"/>
    <cellStyle name="20 % – Poudarek5 2 2 5 23" xfId="981" xr:uid="{00000000-0005-0000-0000-0000720B0000}"/>
    <cellStyle name="20 % – Poudarek5 2 2 5 3" xfId="1744" xr:uid="{00000000-0005-0000-0000-0000730B0000}"/>
    <cellStyle name="20 % – Poudarek5 2 2 5 3 2" xfId="6245" xr:uid="{00000000-0005-0000-0000-0000740B0000}"/>
    <cellStyle name="20 % – Poudarek5 2 2 5 3 3" xfId="9903" xr:uid="{00000000-0005-0000-0000-0000750B0000}"/>
    <cellStyle name="20 % – Poudarek5 2 2 5 4" xfId="2302" xr:uid="{00000000-0005-0000-0000-0000760B0000}"/>
    <cellStyle name="20 % – Poudarek5 2 2 5 4 2" xfId="6714" xr:uid="{00000000-0005-0000-0000-0000770B0000}"/>
    <cellStyle name="20 % – Poudarek5 2 2 5 4 3" xfId="10318" xr:uid="{00000000-0005-0000-0000-0000780B0000}"/>
    <cellStyle name="20 % – Poudarek5 2 2 5 5" xfId="2559" xr:uid="{00000000-0005-0000-0000-0000790B0000}"/>
    <cellStyle name="20 % – Poudarek5 2 2 5 5 2" xfId="6959" xr:uid="{00000000-0005-0000-0000-00007A0B0000}"/>
    <cellStyle name="20 % – Poudarek5 2 2 5 5 3" xfId="10560" xr:uid="{00000000-0005-0000-0000-00007B0B0000}"/>
    <cellStyle name="20 % – Poudarek5 2 2 5 6" xfId="2804" xr:uid="{00000000-0005-0000-0000-00007C0B0000}"/>
    <cellStyle name="20 % – Poudarek5 2 2 5 6 2" xfId="7189" xr:uid="{00000000-0005-0000-0000-00007D0B0000}"/>
    <cellStyle name="20 % – Poudarek5 2 2 5 6 3" xfId="10784" xr:uid="{00000000-0005-0000-0000-00007E0B0000}"/>
    <cellStyle name="20 % – Poudarek5 2 2 5 7" xfId="3065" xr:uid="{00000000-0005-0000-0000-00007F0B0000}"/>
    <cellStyle name="20 % – Poudarek5 2 2 5 7 2" xfId="7435" xr:uid="{00000000-0005-0000-0000-0000800B0000}"/>
    <cellStyle name="20 % – Poudarek5 2 2 5 7 3" xfId="11022" xr:uid="{00000000-0005-0000-0000-0000810B0000}"/>
    <cellStyle name="20 % – Poudarek5 2 2 5 8" xfId="3308" xr:uid="{00000000-0005-0000-0000-0000820B0000}"/>
    <cellStyle name="20 % – Poudarek5 2 2 5 8 2" xfId="7663" xr:uid="{00000000-0005-0000-0000-0000830B0000}"/>
    <cellStyle name="20 % – Poudarek5 2 2 5 8 3" xfId="11247" xr:uid="{00000000-0005-0000-0000-0000840B0000}"/>
    <cellStyle name="20 % – Poudarek5 2 2 5 9" xfId="3539" xr:uid="{00000000-0005-0000-0000-0000850B0000}"/>
    <cellStyle name="20 % – Poudarek5 2 2 5 9 2" xfId="7886" xr:uid="{00000000-0005-0000-0000-0000860B0000}"/>
    <cellStyle name="20 % – Poudarek5 2 2 5 9 3" xfId="11463" xr:uid="{00000000-0005-0000-0000-0000870B0000}"/>
    <cellStyle name="20 % – Poudarek5 2 2 6" xfId="928" xr:uid="{00000000-0005-0000-0000-0000880B0000}"/>
    <cellStyle name="20 % – Poudarek5 2 2 6 10" xfId="3848" xr:uid="{00000000-0005-0000-0000-0000890B0000}"/>
    <cellStyle name="20 % – Poudarek5 2 2 6 10 2" xfId="8163" xr:uid="{00000000-0005-0000-0000-00008A0B0000}"/>
    <cellStyle name="20 % – Poudarek5 2 2 6 10 3" xfId="11731" xr:uid="{00000000-0005-0000-0000-00008B0B0000}"/>
    <cellStyle name="20 % – Poudarek5 2 2 6 11" xfId="4139" xr:uid="{00000000-0005-0000-0000-00008C0B0000}"/>
    <cellStyle name="20 % – Poudarek5 2 2 6 11 2" xfId="8426" xr:uid="{00000000-0005-0000-0000-00008D0B0000}"/>
    <cellStyle name="20 % – Poudarek5 2 2 6 11 3" xfId="11985" xr:uid="{00000000-0005-0000-0000-00008E0B0000}"/>
    <cellStyle name="20 % – Poudarek5 2 2 6 12" xfId="4376" xr:uid="{00000000-0005-0000-0000-00008F0B0000}"/>
    <cellStyle name="20 % – Poudarek5 2 2 6 12 2" xfId="8653" xr:uid="{00000000-0005-0000-0000-0000900B0000}"/>
    <cellStyle name="20 % – Poudarek5 2 2 6 12 3" xfId="12208" xr:uid="{00000000-0005-0000-0000-0000910B0000}"/>
    <cellStyle name="20 % – Poudarek5 2 2 6 13" xfId="4600" xr:uid="{00000000-0005-0000-0000-0000920B0000}"/>
    <cellStyle name="20 % – Poudarek5 2 2 6 13 2" xfId="8870" xr:uid="{00000000-0005-0000-0000-0000930B0000}"/>
    <cellStyle name="20 % – Poudarek5 2 2 6 13 3" xfId="12423" xr:uid="{00000000-0005-0000-0000-0000940B0000}"/>
    <cellStyle name="20 % – Poudarek5 2 2 6 14" xfId="4826" xr:uid="{00000000-0005-0000-0000-0000950B0000}"/>
    <cellStyle name="20 % – Poudarek5 2 2 6 14 2" xfId="9086" xr:uid="{00000000-0005-0000-0000-0000960B0000}"/>
    <cellStyle name="20 % – Poudarek5 2 2 6 14 3" xfId="12637" xr:uid="{00000000-0005-0000-0000-0000970B0000}"/>
    <cellStyle name="20 % – Poudarek5 2 2 6 15" xfId="5041" xr:uid="{00000000-0005-0000-0000-0000980B0000}"/>
    <cellStyle name="20 % – Poudarek5 2 2 6 15 2" xfId="9296" xr:uid="{00000000-0005-0000-0000-0000990B0000}"/>
    <cellStyle name="20 % – Poudarek5 2 2 6 15 3" xfId="12846" xr:uid="{00000000-0005-0000-0000-00009A0B0000}"/>
    <cellStyle name="20 % – Poudarek5 2 2 6 16" xfId="5245" xr:uid="{00000000-0005-0000-0000-00009B0B0000}"/>
    <cellStyle name="20 % – Poudarek5 2 2 6 16 2" xfId="9497" xr:uid="{00000000-0005-0000-0000-00009C0B0000}"/>
    <cellStyle name="20 % – Poudarek5 2 2 6 16 3" xfId="13046" xr:uid="{00000000-0005-0000-0000-00009D0B0000}"/>
    <cellStyle name="20 % – Poudarek5 2 2 6 17" xfId="5775" xr:uid="{00000000-0005-0000-0000-00009E0B0000}"/>
    <cellStyle name="20 % – Poudarek5 2 2 6 18" xfId="5281" xr:uid="{00000000-0005-0000-0000-00009F0B0000}"/>
    <cellStyle name="20 % – Poudarek5 2 2 6 2" xfId="1633" xr:uid="{00000000-0005-0000-0000-0000A00B0000}"/>
    <cellStyle name="20 % – Poudarek5 2 2 6 2 2" xfId="6065" xr:uid="{00000000-0005-0000-0000-0000A10B0000}"/>
    <cellStyle name="20 % – Poudarek5 2 2 6 2 3" xfId="9724" xr:uid="{00000000-0005-0000-0000-0000A20B0000}"/>
    <cellStyle name="20 % – Poudarek5 2 2 6 3" xfId="1765" xr:uid="{00000000-0005-0000-0000-0000A30B0000}"/>
    <cellStyle name="20 % – Poudarek5 2 2 6 3 2" xfId="6266" xr:uid="{00000000-0005-0000-0000-0000A40B0000}"/>
    <cellStyle name="20 % – Poudarek5 2 2 6 3 3" xfId="9924" xr:uid="{00000000-0005-0000-0000-0000A50B0000}"/>
    <cellStyle name="20 % – Poudarek5 2 2 6 4" xfId="2323" xr:uid="{00000000-0005-0000-0000-0000A60B0000}"/>
    <cellStyle name="20 % – Poudarek5 2 2 6 4 2" xfId="6735" xr:uid="{00000000-0005-0000-0000-0000A70B0000}"/>
    <cellStyle name="20 % – Poudarek5 2 2 6 4 3" xfId="10339" xr:uid="{00000000-0005-0000-0000-0000A80B0000}"/>
    <cellStyle name="20 % – Poudarek5 2 2 6 5" xfId="2580" xr:uid="{00000000-0005-0000-0000-0000A90B0000}"/>
    <cellStyle name="20 % – Poudarek5 2 2 6 5 2" xfId="6980" xr:uid="{00000000-0005-0000-0000-0000AA0B0000}"/>
    <cellStyle name="20 % – Poudarek5 2 2 6 5 3" xfId="10581" xr:uid="{00000000-0005-0000-0000-0000AB0B0000}"/>
    <cellStyle name="20 % – Poudarek5 2 2 6 6" xfId="2826" xr:uid="{00000000-0005-0000-0000-0000AC0B0000}"/>
    <cellStyle name="20 % – Poudarek5 2 2 6 6 2" xfId="7211" xr:uid="{00000000-0005-0000-0000-0000AD0B0000}"/>
    <cellStyle name="20 % – Poudarek5 2 2 6 6 3" xfId="10806" xr:uid="{00000000-0005-0000-0000-0000AE0B0000}"/>
    <cellStyle name="20 % – Poudarek5 2 2 6 7" xfId="3086" xr:uid="{00000000-0005-0000-0000-0000AF0B0000}"/>
    <cellStyle name="20 % – Poudarek5 2 2 6 7 2" xfId="7456" xr:uid="{00000000-0005-0000-0000-0000B00B0000}"/>
    <cellStyle name="20 % – Poudarek5 2 2 6 7 3" xfId="11043" xr:uid="{00000000-0005-0000-0000-0000B10B0000}"/>
    <cellStyle name="20 % – Poudarek5 2 2 6 8" xfId="3330" xr:uid="{00000000-0005-0000-0000-0000B20B0000}"/>
    <cellStyle name="20 % – Poudarek5 2 2 6 8 2" xfId="7684" xr:uid="{00000000-0005-0000-0000-0000B30B0000}"/>
    <cellStyle name="20 % – Poudarek5 2 2 6 8 3" xfId="11268" xr:uid="{00000000-0005-0000-0000-0000B40B0000}"/>
    <cellStyle name="20 % – Poudarek5 2 2 6 9" xfId="3561" xr:uid="{00000000-0005-0000-0000-0000B50B0000}"/>
    <cellStyle name="20 % – Poudarek5 2 2 6 9 2" xfId="7908" xr:uid="{00000000-0005-0000-0000-0000B60B0000}"/>
    <cellStyle name="20 % – Poudarek5 2 2 6 9 3" xfId="11485" xr:uid="{00000000-0005-0000-0000-0000B70B0000}"/>
    <cellStyle name="20 % – Poudarek5 2 2 7" xfId="1301" xr:uid="{00000000-0005-0000-0000-0000B80B0000}"/>
    <cellStyle name="20 % – Poudarek5 2 2 7 2" xfId="5830" xr:uid="{00000000-0005-0000-0000-0000B90B0000}"/>
    <cellStyle name="20 % – Poudarek5 2 2 7 3" xfId="5369" xr:uid="{00000000-0005-0000-0000-0000BA0B0000}"/>
    <cellStyle name="20 % – Poudarek5 2 2 8" xfId="1400" xr:uid="{00000000-0005-0000-0000-0000BB0B0000}"/>
    <cellStyle name="20 % – Poudarek5 2 2 8 2" xfId="5898" xr:uid="{00000000-0005-0000-0000-0000BC0B0000}"/>
    <cellStyle name="20 % – Poudarek5 2 2 8 3" xfId="5329" xr:uid="{00000000-0005-0000-0000-0000BD0B0000}"/>
    <cellStyle name="20 % – Poudarek5 2 2 9" xfId="1790" xr:uid="{00000000-0005-0000-0000-0000BE0B0000}"/>
    <cellStyle name="20 % – Poudarek5 2 2 9 2" xfId="6291" xr:uid="{00000000-0005-0000-0000-0000BF0B0000}"/>
    <cellStyle name="20 % – Poudarek5 2 2 9 3" xfId="9946" xr:uid="{00000000-0005-0000-0000-0000C00B0000}"/>
    <cellStyle name="20 % – Poudarek5 2 20" xfId="4178" xr:uid="{00000000-0005-0000-0000-0000C10B0000}"/>
    <cellStyle name="20 % – Poudarek5 2 20 2" xfId="8457" xr:uid="{00000000-0005-0000-0000-0000C20B0000}"/>
    <cellStyle name="20 % – Poudarek5 2 20 3" xfId="12012" xr:uid="{00000000-0005-0000-0000-0000C30B0000}"/>
    <cellStyle name="20 % – Poudarek5 2 21" xfId="3859" xr:uid="{00000000-0005-0000-0000-0000C40B0000}"/>
    <cellStyle name="20 % – Poudarek5 2 21 2" xfId="8174" xr:uid="{00000000-0005-0000-0000-0000C50B0000}"/>
    <cellStyle name="20 % – Poudarek5 2 21 3" xfId="11741" xr:uid="{00000000-0005-0000-0000-0000C60B0000}"/>
    <cellStyle name="20 % – Poudarek5 2 22" xfId="4627" xr:uid="{00000000-0005-0000-0000-0000C70B0000}"/>
    <cellStyle name="20 % – Poudarek5 2 22 2" xfId="8887" xr:uid="{00000000-0005-0000-0000-0000C80B0000}"/>
    <cellStyle name="20 % – Poudarek5 2 22 3" xfId="12438" xr:uid="{00000000-0005-0000-0000-0000C90B0000}"/>
    <cellStyle name="20 % – Poudarek5 2 23" xfId="4845" xr:uid="{00000000-0005-0000-0000-0000CA0B0000}"/>
    <cellStyle name="20 % – Poudarek5 2 23 2" xfId="9100" xr:uid="{00000000-0005-0000-0000-0000CB0B0000}"/>
    <cellStyle name="20 % – Poudarek5 2 23 3" xfId="12650" xr:uid="{00000000-0005-0000-0000-0000CC0B0000}"/>
    <cellStyle name="20 % – Poudarek5 2 24" xfId="5268" xr:uid="{00000000-0005-0000-0000-0000CD0B0000}"/>
    <cellStyle name="20 % – Poudarek5 2 25" xfId="5890" xr:uid="{00000000-0005-0000-0000-0000CE0B0000}"/>
    <cellStyle name="20 % – Poudarek5 2 26" xfId="13090" xr:uid="{00000000-0005-0000-0000-0000CF0B0000}"/>
    <cellStyle name="20 % – Poudarek5 2 27" xfId="13185" xr:uid="{00000000-0005-0000-0000-0000D00B0000}"/>
    <cellStyle name="20 % – Poudarek5 2 28" xfId="1009" xr:uid="{00000000-0005-0000-0000-0000D10B0000}"/>
    <cellStyle name="20 % – Poudarek5 2 29" xfId="13776" xr:uid="{00000000-0005-0000-0000-0000D20B0000}"/>
    <cellStyle name="20 % – Poudarek5 2 3" xfId="111" xr:uid="{00000000-0005-0000-0000-0000D30B0000}"/>
    <cellStyle name="20 % – Poudarek5 2 30" xfId="14554" xr:uid="{00000000-0005-0000-0000-0000D40B0000}"/>
    <cellStyle name="20 % – Poudarek5 2 31" xfId="13629" xr:uid="{00000000-0005-0000-0000-0000D50B0000}"/>
    <cellStyle name="20 % – Poudarek5 2 32" xfId="14215" xr:uid="{00000000-0005-0000-0000-0000D60B0000}"/>
    <cellStyle name="20 % – Poudarek5 2 4" xfId="581" xr:uid="{00000000-0005-0000-0000-0000D70B0000}"/>
    <cellStyle name="20 % – Poudarek5 2 4 10" xfId="3667" xr:uid="{00000000-0005-0000-0000-0000D80B0000}"/>
    <cellStyle name="20 % – Poudarek5 2 4 10 2" xfId="7985" xr:uid="{00000000-0005-0000-0000-0000D90B0000}"/>
    <cellStyle name="20 % – Poudarek5 2 4 10 3" xfId="11554" xr:uid="{00000000-0005-0000-0000-0000DA0B0000}"/>
    <cellStyle name="20 % – Poudarek5 2 4 11" xfId="3961" xr:uid="{00000000-0005-0000-0000-0000DB0B0000}"/>
    <cellStyle name="20 % – Poudarek5 2 4 11 2" xfId="8248" xr:uid="{00000000-0005-0000-0000-0000DC0B0000}"/>
    <cellStyle name="20 % – Poudarek5 2 4 11 3" xfId="11808" xr:uid="{00000000-0005-0000-0000-0000DD0B0000}"/>
    <cellStyle name="20 % – Poudarek5 2 4 12" xfId="4198" xr:uid="{00000000-0005-0000-0000-0000DE0B0000}"/>
    <cellStyle name="20 % – Poudarek5 2 4 12 2" xfId="8477" xr:uid="{00000000-0005-0000-0000-0000DF0B0000}"/>
    <cellStyle name="20 % – Poudarek5 2 4 12 3" xfId="12032" xr:uid="{00000000-0005-0000-0000-0000E00B0000}"/>
    <cellStyle name="20 % – Poudarek5 2 4 13" xfId="4421" xr:uid="{00000000-0005-0000-0000-0000E10B0000}"/>
    <cellStyle name="20 % – Poudarek5 2 4 13 2" xfId="8691" xr:uid="{00000000-0005-0000-0000-0000E20B0000}"/>
    <cellStyle name="20 % – Poudarek5 2 4 13 3" xfId="12245" xr:uid="{00000000-0005-0000-0000-0000E30B0000}"/>
    <cellStyle name="20 % – Poudarek5 2 4 14" xfId="4650" xr:uid="{00000000-0005-0000-0000-0000E40B0000}"/>
    <cellStyle name="20 % – Poudarek5 2 4 14 2" xfId="8910" xr:uid="{00000000-0005-0000-0000-0000E50B0000}"/>
    <cellStyle name="20 % – Poudarek5 2 4 14 3" xfId="12461" xr:uid="{00000000-0005-0000-0000-0000E60B0000}"/>
    <cellStyle name="20 % – Poudarek5 2 4 15" xfId="4865" xr:uid="{00000000-0005-0000-0000-0000E70B0000}"/>
    <cellStyle name="20 % – Poudarek5 2 4 15 2" xfId="9120" xr:uid="{00000000-0005-0000-0000-0000E80B0000}"/>
    <cellStyle name="20 % – Poudarek5 2 4 15 3" xfId="12670" xr:uid="{00000000-0005-0000-0000-0000E90B0000}"/>
    <cellStyle name="20 % – Poudarek5 2 4 16" xfId="5069" xr:uid="{00000000-0005-0000-0000-0000EA0B0000}"/>
    <cellStyle name="20 % – Poudarek5 2 4 16 2" xfId="9321" xr:uid="{00000000-0005-0000-0000-0000EB0B0000}"/>
    <cellStyle name="20 % – Poudarek5 2 4 16 3" xfId="12870" xr:uid="{00000000-0005-0000-0000-0000EC0B0000}"/>
    <cellStyle name="20 % – Poudarek5 2 4 17" xfId="5599" xr:uid="{00000000-0005-0000-0000-0000ED0B0000}"/>
    <cellStyle name="20 % – Poudarek5 2 4 18" xfId="6485" xr:uid="{00000000-0005-0000-0000-0000EE0B0000}"/>
    <cellStyle name="20 % – Poudarek5 2 4 19" xfId="963" xr:uid="{00000000-0005-0000-0000-0000EF0B0000}"/>
    <cellStyle name="20 % – Poudarek5 2 4 2" xfId="757" xr:uid="{00000000-0005-0000-0000-0000F00B0000}"/>
    <cellStyle name="20 % – Poudarek5 2 4 2 2" xfId="1475" xr:uid="{00000000-0005-0000-0000-0000F10B0000}"/>
    <cellStyle name="20 % – Poudarek5 2 4 2 3" xfId="9546" xr:uid="{00000000-0005-0000-0000-0000F20B0000}"/>
    <cellStyle name="20 % – Poudarek5 2 4 2 4" xfId="13319" xr:uid="{00000000-0005-0000-0000-0000F30B0000}"/>
    <cellStyle name="20 % – Poudarek5 2 4 2 5" xfId="14260" xr:uid="{00000000-0005-0000-0000-0000F40B0000}"/>
    <cellStyle name="20 % – Poudarek5 2 4 2 6" xfId="13752" xr:uid="{00000000-0005-0000-0000-0000F50B0000}"/>
    <cellStyle name="20 % – Poudarek5 2 4 2 7" xfId="14744" xr:uid="{00000000-0005-0000-0000-0000F60B0000}"/>
    <cellStyle name="20 % – Poudarek5 2 4 2 8" xfId="14429" xr:uid="{00000000-0005-0000-0000-0000F70B0000}"/>
    <cellStyle name="20 % – Poudarek5 2 4 20" xfId="13986" xr:uid="{00000000-0005-0000-0000-0000F80B0000}"/>
    <cellStyle name="20 % – Poudarek5 2 4 21" xfId="13905" xr:uid="{00000000-0005-0000-0000-0000F90B0000}"/>
    <cellStyle name="20 % – Poudarek5 2 4 22" xfId="13570" xr:uid="{00000000-0005-0000-0000-0000FA0B0000}"/>
    <cellStyle name="20 % – Poudarek5 2 4 23" xfId="13739" xr:uid="{00000000-0005-0000-0000-0000FB0B0000}"/>
    <cellStyle name="20 % – Poudarek5 2 4 3" xfId="1088" xr:uid="{00000000-0005-0000-0000-0000FC0B0000}"/>
    <cellStyle name="20 % – Poudarek5 2 4 3 2" xfId="6090" xr:uid="{00000000-0005-0000-0000-0000FD0B0000}"/>
    <cellStyle name="20 % – Poudarek5 2 4 3 3" xfId="9748" xr:uid="{00000000-0005-0000-0000-0000FE0B0000}"/>
    <cellStyle name="20 % – Poudarek5 2 4 4" xfId="2144" xr:uid="{00000000-0005-0000-0000-0000FF0B0000}"/>
    <cellStyle name="20 % – Poudarek5 2 4 4 2" xfId="6556" xr:uid="{00000000-0005-0000-0000-0000000C0000}"/>
    <cellStyle name="20 % – Poudarek5 2 4 4 3" xfId="10163" xr:uid="{00000000-0005-0000-0000-0000010C0000}"/>
    <cellStyle name="20 % – Poudarek5 2 4 5" xfId="2400" xr:uid="{00000000-0005-0000-0000-0000020C0000}"/>
    <cellStyle name="20 % – Poudarek5 2 4 5 2" xfId="6800" xr:uid="{00000000-0005-0000-0000-0000030C0000}"/>
    <cellStyle name="20 % – Poudarek5 2 4 5 3" xfId="10401" xr:uid="{00000000-0005-0000-0000-0000040C0000}"/>
    <cellStyle name="20 % – Poudarek5 2 4 6" xfId="2644" xr:uid="{00000000-0005-0000-0000-0000050C0000}"/>
    <cellStyle name="20 % – Poudarek5 2 4 6 2" xfId="7029" xr:uid="{00000000-0005-0000-0000-0000060C0000}"/>
    <cellStyle name="20 % – Poudarek5 2 4 6 3" xfId="10624" xr:uid="{00000000-0005-0000-0000-0000070C0000}"/>
    <cellStyle name="20 % – Poudarek5 2 4 7" xfId="2907" xr:uid="{00000000-0005-0000-0000-0000080C0000}"/>
    <cellStyle name="20 % – Poudarek5 2 4 7 2" xfId="7277" xr:uid="{00000000-0005-0000-0000-0000090C0000}"/>
    <cellStyle name="20 % – Poudarek5 2 4 7 3" xfId="10865" xr:uid="{00000000-0005-0000-0000-00000A0C0000}"/>
    <cellStyle name="20 % – Poudarek5 2 4 8" xfId="3151" xr:uid="{00000000-0005-0000-0000-00000B0C0000}"/>
    <cellStyle name="20 % – Poudarek5 2 4 8 2" xfId="7508" xr:uid="{00000000-0005-0000-0000-00000C0C0000}"/>
    <cellStyle name="20 % – Poudarek5 2 4 8 3" xfId="11092" xr:uid="{00000000-0005-0000-0000-00000D0C0000}"/>
    <cellStyle name="20 % – Poudarek5 2 4 9" xfId="3379" xr:uid="{00000000-0005-0000-0000-00000E0C0000}"/>
    <cellStyle name="20 % – Poudarek5 2 4 9 2" xfId="7726" xr:uid="{00000000-0005-0000-0000-00000F0C0000}"/>
    <cellStyle name="20 % – Poudarek5 2 4 9 3" xfId="11303" xr:uid="{00000000-0005-0000-0000-0000100C0000}"/>
    <cellStyle name="20 % – Poudarek5 2 5" xfId="650" xr:uid="{00000000-0005-0000-0000-0000110C0000}"/>
    <cellStyle name="20 % – Poudarek5 2 5 10" xfId="3673" xr:uid="{00000000-0005-0000-0000-0000120C0000}"/>
    <cellStyle name="20 % – Poudarek5 2 5 10 2" xfId="7991" xr:uid="{00000000-0005-0000-0000-0000130C0000}"/>
    <cellStyle name="20 % – Poudarek5 2 5 10 3" xfId="11560" xr:uid="{00000000-0005-0000-0000-0000140C0000}"/>
    <cellStyle name="20 % – Poudarek5 2 5 11" xfId="3967" xr:uid="{00000000-0005-0000-0000-0000150C0000}"/>
    <cellStyle name="20 % – Poudarek5 2 5 11 2" xfId="8254" xr:uid="{00000000-0005-0000-0000-0000160C0000}"/>
    <cellStyle name="20 % – Poudarek5 2 5 11 3" xfId="11814" xr:uid="{00000000-0005-0000-0000-0000170C0000}"/>
    <cellStyle name="20 % – Poudarek5 2 5 12" xfId="4204" xr:uid="{00000000-0005-0000-0000-0000180C0000}"/>
    <cellStyle name="20 % – Poudarek5 2 5 12 2" xfId="8483" xr:uid="{00000000-0005-0000-0000-0000190C0000}"/>
    <cellStyle name="20 % – Poudarek5 2 5 12 3" xfId="12038" xr:uid="{00000000-0005-0000-0000-00001A0C0000}"/>
    <cellStyle name="20 % – Poudarek5 2 5 13" xfId="4427" xr:uid="{00000000-0005-0000-0000-00001B0C0000}"/>
    <cellStyle name="20 % – Poudarek5 2 5 13 2" xfId="8697" xr:uid="{00000000-0005-0000-0000-00001C0C0000}"/>
    <cellStyle name="20 % – Poudarek5 2 5 13 3" xfId="12251" xr:uid="{00000000-0005-0000-0000-00001D0C0000}"/>
    <cellStyle name="20 % – Poudarek5 2 5 14" xfId="4656" xr:uid="{00000000-0005-0000-0000-00001E0C0000}"/>
    <cellStyle name="20 % – Poudarek5 2 5 14 2" xfId="8916" xr:uid="{00000000-0005-0000-0000-00001F0C0000}"/>
    <cellStyle name="20 % – Poudarek5 2 5 14 3" xfId="12467" xr:uid="{00000000-0005-0000-0000-0000200C0000}"/>
    <cellStyle name="20 % – Poudarek5 2 5 15" xfId="4871" xr:uid="{00000000-0005-0000-0000-0000210C0000}"/>
    <cellStyle name="20 % – Poudarek5 2 5 15 2" xfId="9126" xr:uid="{00000000-0005-0000-0000-0000220C0000}"/>
    <cellStyle name="20 % – Poudarek5 2 5 15 3" xfId="12676" xr:uid="{00000000-0005-0000-0000-0000230C0000}"/>
    <cellStyle name="20 % – Poudarek5 2 5 16" xfId="5075" xr:uid="{00000000-0005-0000-0000-0000240C0000}"/>
    <cellStyle name="20 % – Poudarek5 2 5 16 2" xfId="9327" xr:uid="{00000000-0005-0000-0000-0000250C0000}"/>
    <cellStyle name="20 % – Poudarek5 2 5 16 3" xfId="12876" xr:uid="{00000000-0005-0000-0000-0000260C0000}"/>
    <cellStyle name="20 % – Poudarek5 2 5 17" xfId="5605" xr:uid="{00000000-0005-0000-0000-0000270C0000}"/>
    <cellStyle name="20 % – Poudarek5 2 5 18" xfId="7462" xr:uid="{00000000-0005-0000-0000-0000280C0000}"/>
    <cellStyle name="20 % – Poudarek5 2 5 19" xfId="1033" xr:uid="{00000000-0005-0000-0000-0000290C0000}"/>
    <cellStyle name="20 % – Poudarek5 2 5 2" xfId="826" xr:uid="{00000000-0005-0000-0000-00002A0C0000}"/>
    <cellStyle name="20 % – Poudarek5 2 5 2 2" xfId="1481" xr:uid="{00000000-0005-0000-0000-00002B0C0000}"/>
    <cellStyle name="20 % – Poudarek5 2 5 2 3" xfId="9552" xr:uid="{00000000-0005-0000-0000-00002C0C0000}"/>
    <cellStyle name="20 % – Poudarek5 2 5 2 4" xfId="13325" xr:uid="{00000000-0005-0000-0000-00002D0C0000}"/>
    <cellStyle name="20 % – Poudarek5 2 5 2 5" xfId="14226" xr:uid="{00000000-0005-0000-0000-00002E0C0000}"/>
    <cellStyle name="20 % – Poudarek5 2 5 2 6" xfId="14555" xr:uid="{00000000-0005-0000-0000-00002F0C0000}"/>
    <cellStyle name="20 % – Poudarek5 2 5 2 7" xfId="14231" xr:uid="{00000000-0005-0000-0000-0000300C0000}"/>
    <cellStyle name="20 % – Poudarek5 2 5 2 8" xfId="13535" xr:uid="{00000000-0005-0000-0000-0000310C0000}"/>
    <cellStyle name="20 % – Poudarek5 2 5 20" xfId="13911" xr:uid="{00000000-0005-0000-0000-0000320C0000}"/>
    <cellStyle name="20 % – Poudarek5 2 5 21" xfId="14578" xr:uid="{00000000-0005-0000-0000-0000330C0000}"/>
    <cellStyle name="20 % – Poudarek5 2 5 22" xfId="13425" xr:uid="{00000000-0005-0000-0000-0000340C0000}"/>
    <cellStyle name="20 % – Poudarek5 2 5 23" xfId="14599" xr:uid="{00000000-0005-0000-0000-0000350C0000}"/>
    <cellStyle name="20 % – Poudarek5 2 5 3" xfId="1094" xr:uid="{00000000-0005-0000-0000-0000360C0000}"/>
    <cellStyle name="20 % – Poudarek5 2 5 3 2" xfId="6096" xr:uid="{00000000-0005-0000-0000-0000370C0000}"/>
    <cellStyle name="20 % – Poudarek5 2 5 3 3" xfId="9754" xr:uid="{00000000-0005-0000-0000-0000380C0000}"/>
    <cellStyle name="20 % – Poudarek5 2 5 4" xfId="2150" xr:uid="{00000000-0005-0000-0000-0000390C0000}"/>
    <cellStyle name="20 % – Poudarek5 2 5 4 2" xfId="6562" xr:uid="{00000000-0005-0000-0000-00003A0C0000}"/>
    <cellStyle name="20 % – Poudarek5 2 5 4 3" xfId="10169" xr:uid="{00000000-0005-0000-0000-00003B0C0000}"/>
    <cellStyle name="20 % – Poudarek5 2 5 5" xfId="2406" xr:uid="{00000000-0005-0000-0000-00003C0C0000}"/>
    <cellStyle name="20 % – Poudarek5 2 5 5 2" xfId="6806" xr:uid="{00000000-0005-0000-0000-00003D0C0000}"/>
    <cellStyle name="20 % – Poudarek5 2 5 5 3" xfId="10407" xr:uid="{00000000-0005-0000-0000-00003E0C0000}"/>
    <cellStyle name="20 % – Poudarek5 2 5 6" xfId="2650" xr:uid="{00000000-0005-0000-0000-00003F0C0000}"/>
    <cellStyle name="20 % – Poudarek5 2 5 6 2" xfId="7035" xr:uid="{00000000-0005-0000-0000-0000400C0000}"/>
    <cellStyle name="20 % – Poudarek5 2 5 6 3" xfId="10630" xr:uid="{00000000-0005-0000-0000-0000410C0000}"/>
    <cellStyle name="20 % – Poudarek5 2 5 7" xfId="2913" xr:uid="{00000000-0005-0000-0000-0000420C0000}"/>
    <cellStyle name="20 % – Poudarek5 2 5 7 2" xfId="7283" xr:uid="{00000000-0005-0000-0000-0000430C0000}"/>
    <cellStyle name="20 % – Poudarek5 2 5 7 3" xfId="10871" xr:uid="{00000000-0005-0000-0000-0000440C0000}"/>
    <cellStyle name="20 % – Poudarek5 2 5 8" xfId="3157" xr:uid="{00000000-0005-0000-0000-0000450C0000}"/>
    <cellStyle name="20 % – Poudarek5 2 5 8 2" xfId="7514" xr:uid="{00000000-0005-0000-0000-0000460C0000}"/>
    <cellStyle name="20 % – Poudarek5 2 5 8 3" xfId="11098" xr:uid="{00000000-0005-0000-0000-0000470C0000}"/>
    <cellStyle name="20 % – Poudarek5 2 5 9" xfId="3385" xr:uid="{00000000-0005-0000-0000-0000480C0000}"/>
    <cellStyle name="20 % – Poudarek5 2 5 9 2" xfId="7732" xr:uid="{00000000-0005-0000-0000-0000490C0000}"/>
    <cellStyle name="20 % – Poudarek5 2 5 9 3" xfId="11309" xr:uid="{00000000-0005-0000-0000-00004A0C0000}"/>
    <cellStyle name="20 % – Poudarek5 2 6" xfId="626" xr:uid="{00000000-0005-0000-0000-00004B0C0000}"/>
    <cellStyle name="20 % – Poudarek5 2 6 10" xfId="3753" xr:uid="{00000000-0005-0000-0000-00004C0C0000}"/>
    <cellStyle name="20 % – Poudarek5 2 6 10 2" xfId="8070" xr:uid="{00000000-0005-0000-0000-00004D0C0000}"/>
    <cellStyle name="20 % – Poudarek5 2 6 10 3" xfId="11638" xr:uid="{00000000-0005-0000-0000-00004E0C0000}"/>
    <cellStyle name="20 % – Poudarek5 2 6 11" xfId="4046" xr:uid="{00000000-0005-0000-0000-00004F0C0000}"/>
    <cellStyle name="20 % – Poudarek5 2 6 11 2" xfId="8333" xr:uid="{00000000-0005-0000-0000-0000500C0000}"/>
    <cellStyle name="20 % – Poudarek5 2 6 11 3" xfId="11892" xr:uid="{00000000-0005-0000-0000-0000510C0000}"/>
    <cellStyle name="20 % – Poudarek5 2 6 12" xfId="4283" xr:uid="{00000000-0005-0000-0000-0000520C0000}"/>
    <cellStyle name="20 % – Poudarek5 2 6 12 2" xfId="8560" xr:uid="{00000000-0005-0000-0000-0000530C0000}"/>
    <cellStyle name="20 % – Poudarek5 2 6 12 3" xfId="12115" xr:uid="{00000000-0005-0000-0000-0000540C0000}"/>
    <cellStyle name="20 % – Poudarek5 2 6 13" xfId="4507" xr:uid="{00000000-0005-0000-0000-0000550C0000}"/>
    <cellStyle name="20 % – Poudarek5 2 6 13 2" xfId="8777" xr:uid="{00000000-0005-0000-0000-0000560C0000}"/>
    <cellStyle name="20 % – Poudarek5 2 6 13 3" xfId="12330" xr:uid="{00000000-0005-0000-0000-0000570C0000}"/>
    <cellStyle name="20 % – Poudarek5 2 6 14" xfId="4733" xr:uid="{00000000-0005-0000-0000-0000580C0000}"/>
    <cellStyle name="20 % – Poudarek5 2 6 14 2" xfId="8993" xr:uid="{00000000-0005-0000-0000-0000590C0000}"/>
    <cellStyle name="20 % – Poudarek5 2 6 14 3" xfId="12544" xr:uid="{00000000-0005-0000-0000-00005A0C0000}"/>
    <cellStyle name="20 % – Poudarek5 2 6 15" xfId="4948" xr:uid="{00000000-0005-0000-0000-00005B0C0000}"/>
    <cellStyle name="20 % – Poudarek5 2 6 15 2" xfId="9203" xr:uid="{00000000-0005-0000-0000-00005C0C0000}"/>
    <cellStyle name="20 % – Poudarek5 2 6 15 3" xfId="12753" xr:uid="{00000000-0005-0000-0000-00005D0C0000}"/>
    <cellStyle name="20 % – Poudarek5 2 6 16" xfId="5152" xr:uid="{00000000-0005-0000-0000-00005E0C0000}"/>
    <cellStyle name="20 % – Poudarek5 2 6 16 2" xfId="9404" xr:uid="{00000000-0005-0000-0000-00005F0C0000}"/>
    <cellStyle name="20 % – Poudarek5 2 6 16 3" xfId="12953" xr:uid="{00000000-0005-0000-0000-0000600C0000}"/>
    <cellStyle name="20 % – Poudarek5 2 6 17" xfId="5682" xr:uid="{00000000-0005-0000-0000-0000610C0000}"/>
    <cellStyle name="20 % – Poudarek5 2 6 18" xfId="8733" xr:uid="{00000000-0005-0000-0000-0000620C0000}"/>
    <cellStyle name="20 % – Poudarek5 2 6 19" xfId="6011" xr:uid="{00000000-0005-0000-0000-0000630C0000}"/>
    <cellStyle name="20 % – Poudarek5 2 6 2" xfId="802" xr:uid="{00000000-0005-0000-0000-0000640C0000}"/>
    <cellStyle name="20 % – Poudarek5 2 6 2 2" xfId="1559" xr:uid="{00000000-0005-0000-0000-0000650C0000}"/>
    <cellStyle name="20 % – Poudarek5 2 6 2 3" xfId="9631" xr:uid="{00000000-0005-0000-0000-0000660C0000}"/>
    <cellStyle name="20 % – Poudarek5 2 6 2 4" xfId="13395" xr:uid="{00000000-0005-0000-0000-0000670C0000}"/>
    <cellStyle name="20 % – Poudarek5 2 6 2 5" xfId="13895" xr:uid="{00000000-0005-0000-0000-0000680C0000}"/>
    <cellStyle name="20 % – Poudarek5 2 6 2 6" xfId="14414" xr:uid="{00000000-0005-0000-0000-0000690C0000}"/>
    <cellStyle name="20 % – Poudarek5 2 6 2 7" xfId="13835" xr:uid="{00000000-0005-0000-0000-00006A0C0000}"/>
    <cellStyle name="20 % – Poudarek5 2 6 2 8" xfId="14131" xr:uid="{00000000-0005-0000-0000-00006B0C0000}"/>
    <cellStyle name="20 % – Poudarek5 2 6 20" xfId="14028" xr:uid="{00000000-0005-0000-0000-00006C0C0000}"/>
    <cellStyle name="20 % – Poudarek5 2 6 21" xfId="14658" xr:uid="{00000000-0005-0000-0000-00006D0C0000}"/>
    <cellStyle name="20 % – Poudarek5 2 6 22" xfId="13907" xr:uid="{00000000-0005-0000-0000-00006E0C0000}"/>
    <cellStyle name="20 % – Poudarek5 2 6 23" xfId="14313" xr:uid="{00000000-0005-0000-0000-00006F0C0000}"/>
    <cellStyle name="20 % – Poudarek5 2 6 3" xfId="1171" xr:uid="{00000000-0005-0000-0000-0000700C0000}"/>
    <cellStyle name="20 % – Poudarek5 2 6 3 2" xfId="6173" xr:uid="{00000000-0005-0000-0000-0000710C0000}"/>
    <cellStyle name="20 % – Poudarek5 2 6 3 3" xfId="9831" xr:uid="{00000000-0005-0000-0000-0000720C0000}"/>
    <cellStyle name="20 % – Poudarek5 2 6 4" xfId="2230" xr:uid="{00000000-0005-0000-0000-0000730C0000}"/>
    <cellStyle name="20 % – Poudarek5 2 6 4 2" xfId="6642" xr:uid="{00000000-0005-0000-0000-0000740C0000}"/>
    <cellStyle name="20 % – Poudarek5 2 6 4 3" xfId="10246" xr:uid="{00000000-0005-0000-0000-0000750C0000}"/>
    <cellStyle name="20 % – Poudarek5 2 6 5" xfId="2486" xr:uid="{00000000-0005-0000-0000-0000760C0000}"/>
    <cellStyle name="20 % – Poudarek5 2 6 5 2" xfId="6886" xr:uid="{00000000-0005-0000-0000-0000770C0000}"/>
    <cellStyle name="20 % – Poudarek5 2 6 5 3" xfId="10487" xr:uid="{00000000-0005-0000-0000-0000780C0000}"/>
    <cellStyle name="20 % – Poudarek5 2 6 6" xfId="2731" xr:uid="{00000000-0005-0000-0000-0000790C0000}"/>
    <cellStyle name="20 % – Poudarek5 2 6 6 2" xfId="7116" xr:uid="{00000000-0005-0000-0000-00007A0C0000}"/>
    <cellStyle name="20 % – Poudarek5 2 6 6 3" xfId="10711" xr:uid="{00000000-0005-0000-0000-00007B0C0000}"/>
    <cellStyle name="20 % – Poudarek5 2 6 7" xfId="2992" xr:uid="{00000000-0005-0000-0000-00007C0C0000}"/>
    <cellStyle name="20 % – Poudarek5 2 6 7 2" xfId="7362" xr:uid="{00000000-0005-0000-0000-00007D0C0000}"/>
    <cellStyle name="20 % – Poudarek5 2 6 7 3" xfId="10949" xr:uid="{00000000-0005-0000-0000-00007E0C0000}"/>
    <cellStyle name="20 % – Poudarek5 2 6 8" xfId="3235" xr:uid="{00000000-0005-0000-0000-00007F0C0000}"/>
    <cellStyle name="20 % – Poudarek5 2 6 8 2" xfId="7591" xr:uid="{00000000-0005-0000-0000-0000800C0000}"/>
    <cellStyle name="20 % – Poudarek5 2 6 8 3" xfId="11175" xr:uid="{00000000-0005-0000-0000-0000810C0000}"/>
    <cellStyle name="20 % – Poudarek5 2 6 9" xfId="3466" xr:uid="{00000000-0005-0000-0000-0000820C0000}"/>
    <cellStyle name="20 % – Poudarek5 2 6 9 2" xfId="7813" xr:uid="{00000000-0005-0000-0000-0000830C0000}"/>
    <cellStyle name="20 % – Poudarek5 2 6 9 3" xfId="11390" xr:uid="{00000000-0005-0000-0000-0000840C0000}"/>
    <cellStyle name="20 % – Poudarek5 2 7" xfId="712" xr:uid="{00000000-0005-0000-0000-0000850C0000}"/>
    <cellStyle name="20 % – Poudarek5 2 7 10" xfId="3743" xr:uid="{00000000-0005-0000-0000-0000860C0000}"/>
    <cellStyle name="20 % – Poudarek5 2 7 10 2" xfId="8060" xr:uid="{00000000-0005-0000-0000-0000870C0000}"/>
    <cellStyle name="20 % – Poudarek5 2 7 10 3" xfId="11628" xr:uid="{00000000-0005-0000-0000-0000880C0000}"/>
    <cellStyle name="20 % – Poudarek5 2 7 11" xfId="4036" xr:uid="{00000000-0005-0000-0000-0000890C0000}"/>
    <cellStyle name="20 % – Poudarek5 2 7 11 2" xfId="8323" xr:uid="{00000000-0005-0000-0000-00008A0C0000}"/>
    <cellStyle name="20 % – Poudarek5 2 7 11 3" xfId="11882" xr:uid="{00000000-0005-0000-0000-00008B0C0000}"/>
    <cellStyle name="20 % – Poudarek5 2 7 12" xfId="4273" xr:uid="{00000000-0005-0000-0000-00008C0C0000}"/>
    <cellStyle name="20 % – Poudarek5 2 7 12 2" xfId="8550" xr:uid="{00000000-0005-0000-0000-00008D0C0000}"/>
    <cellStyle name="20 % – Poudarek5 2 7 12 3" xfId="12105" xr:uid="{00000000-0005-0000-0000-00008E0C0000}"/>
    <cellStyle name="20 % – Poudarek5 2 7 13" xfId="4497" xr:uid="{00000000-0005-0000-0000-00008F0C0000}"/>
    <cellStyle name="20 % – Poudarek5 2 7 13 2" xfId="8767" xr:uid="{00000000-0005-0000-0000-0000900C0000}"/>
    <cellStyle name="20 % – Poudarek5 2 7 13 3" xfId="12320" xr:uid="{00000000-0005-0000-0000-0000910C0000}"/>
    <cellStyle name="20 % – Poudarek5 2 7 14" xfId="4723" xr:uid="{00000000-0005-0000-0000-0000920C0000}"/>
    <cellStyle name="20 % – Poudarek5 2 7 14 2" xfId="8983" xr:uid="{00000000-0005-0000-0000-0000930C0000}"/>
    <cellStyle name="20 % – Poudarek5 2 7 14 3" xfId="12534" xr:uid="{00000000-0005-0000-0000-0000940C0000}"/>
    <cellStyle name="20 % – Poudarek5 2 7 15" xfId="4938" xr:uid="{00000000-0005-0000-0000-0000950C0000}"/>
    <cellStyle name="20 % – Poudarek5 2 7 15 2" xfId="9193" xr:uid="{00000000-0005-0000-0000-0000960C0000}"/>
    <cellStyle name="20 % – Poudarek5 2 7 15 3" xfId="12743" xr:uid="{00000000-0005-0000-0000-0000970C0000}"/>
    <cellStyle name="20 % – Poudarek5 2 7 16" xfId="5142" xr:uid="{00000000-0005-0000-0000-0000980C0000}"/>
    <cellStyle name="20 % – Poudarek5 2 7 16 2" xfId="9394" xr:uid="{00000000-0005-0000-0000-0000990C0000}"/>
    <cellStyle name="20 % – Poudarek5 2 7 16 3" xfId="12943" xr:uid="{00000000-0005-0000-0000-00009A0C0000}"/>
    <cellStyle name="20 % – Poudarek5 2 7 17" xfId="5672" xr:uid="{00000000-0005-0000-0000-00009B0C0000}"/>
    <cellStyle name="20 % – Poudarek5 2 7 18" xfId="7698" xr:uid="{00000000-0005-0000-0000-00009C0C0000}"/>
    <cellStyle name="20 % – Poudarek5 2 7 19" xfId="1684" xr:uid="{00000000-0005-0000-0000-00009D0C0000}"/>
    <cellStyle name="20 % – Poudarek5 2 7 2" xfId="1161" xr:uid="{00000000-0005-0000-0000-00009E0C0000}"/>
    <cellStyle name="20 % – Poudarek5 2 7 2 2" xfId="5978" xr:uid="{00000000-0005-0000-0000-00009F0C0000}"/>
    <cellStyle name="20 % – Poudarek5 2 7 2 3" xfId="9621" xr:uid="{00000000-0005-0000-0000-0000A00C0000}"/>
    <cellStyle name="20 % – Poudarek5 2 7 20" xfId="14463" xr:uid="{00000000-0005-0000-0000-0000A10C0000}"/>
    <cellStyle name="20 % – Poudarek5 2 7 21" xfId="13640" xr:uid="{00000000-0005-0000-0000-0000A20C0000}"/>
    <cellStyle name="20 % – Poudarek5 2 7 22" xfId="14674" xr:uid="{00000000-0005-0000-0000-0000A30C0000}"/>
    <cellStyle name="20 % – Poudarek5 2 7 23" xfId="13524" xr:uid="{00000000-0005-0000-0000-0000A40C0000}"/>
    <cellStyle name="20 % – Poudarek5 2 7 3" xfId="1680" xr:uid="{00000000-0005-0000-0000-0000A50C0000}"/>
    <cellStyle name="20 % – Poudarek5 2 7 3 2" xfId="6163" xr:uid="{00000000-0005-0000-0000-0000A60C0000}"/>
    <cellStyle name="20 % – Poudarek5 2 7 3 3" xfId="9821" xr:uid="{00000000-0005-0000-0000-0000A70C0000}"/>
    <cellStyle name="20 % – Poudarek5 2 7 4" xfId="2220" xr:uid="{00000000-0005-0000-0000-0000A80C0000}"/>
    <cellStyle name="20 % – Poudarek5 2 7 4 2" xfId="6632" xr:uid="{00000000-0005-0000-0000-0000A90C0000}"/>
    <cellStyle name="20 % – Poudarek5 2 7 4 3" xfId="10236" xr:uid="{00000000-0005-0000-0000-0000AA0C0000}"/>
    <cellStyle name="20 % – Poudarek5 2 7 5" xfId="2476" xr:uid="{00000000-0005-0000-0000-0000AB0C0000}"/>
    <cellStyle name="20 % – Poudarek5 2 7 5 2" xfId="6876" xr:uid="{00000000-0005-0000-0000-0000AC0C0000}"/>
    <cellStyle name="20 % – Poudarek5 2 7 5 3" xfId="10477" xr:uid="{00000000-0005-0000-0000-0000AD0C0000}"/>
    <cellStyle name="20 % – Poudarek5 2 7 6" xfId="2721" xr:uid="{00000000-0005-0000-0000-0000AE0C0000}"/>
    <cellStyle name="20 % – Poudarek5 2 7 6 2" xfId="7106" xr:uid="{00000000-0005-0000-0000-0000AF0C0000}"/>
    <cellStyle name="20 % – Poudarek5 2 7 6 3" xfId="10701" xr:uid="{00000000-0005-0000-0000-0000B00C0000}"/>
    <cellStyle name="20 % – Poudarek5 2 7 7" xfId="2982" xr:uid="{00000000-0005-0000-0000-0000B10C0000}"/>
    <cellStyle name="20 % – Poudarek5 2 7 7 2" xfId="7352" xr:uid="{00000000-0005-0000-0000-0000B20C0000}"/>
    <cellStyle name="20 % – Poudarek5 2 7 7 3" xfId="10939" xr:uid="{00000000-0005-0000-0000-0000B30C0000}"/>
    <cellStyle name="20 % – Poudarek5 2 7 8" xfId="3225" xr:uid="{00000000-0005-0000-0000-0000B40C0000}"/>
    <cellStyle name="20 % – Poudarek5 2 7 8 2" xfId="7581" xr:uid="{00000000-0005-0000-0000-0000B50C0000}"/>
    <cellStyle name="20 % – Poudarek5 2 7 8 3" xfId="11165" xr:uid="{00000000-0005-0000-0000-0000B60C0000}"/>
    <cellStyle name="20 % – Poudarek5 2 7 9" xfId="3456" xr:uid="{00000000-0005-0000-0000-0000B70C0000}"/>
    <cellStyle name="20 % – Poudarek5 2 7 9 2" xfId="7803" xr:uid="{00000000-0005-0000-0000-0000B80C0000}"/>
    <cellStyle name="20 % – Poudarek5 2 7 9 3" xfId="11380" xr:uid="{00000000-0005-0000-0000-0000B90C0000}"/>
    <cellStyle name="20 % – Poudarek5 2 8" xfId="889" xr:uid="{00000000-0005-0000-0000-0000BA0C0000}"/>
    <cellStyle name="20 % – Poudarek5 2 8 10" xfId="3767" xr:uid="{00000000-0005-0000-0000-0000BB0C0000}"/>
    <cellStyle name="20 % – Poudarek5 2 8 10 2" xfId="8084" xr:uid="{00000000-0005-0000-0000-0000BC0C0000}"/>
    <cellStyle name="20 % – Poudarek5 2 8 10 3" xfId="11652" xr:uid="{00000000-0005-0000-0000-0000BD0C0000}"/>
    <cellStyle name="20 % – Poudarek5 2 8 11" xfId="4060" xr:uid="{00000000-0005-0000-0000-0000BE0C0000}"/>
    <cellStyle name="20 % – Poudarek5 2 8 11 2" xfId="8347" xr:uid="{00000000-0005-0000-0000-0000BF0C0000}"/>
    <cellStyle name="20 % – Poudarek5 2 8 11 3" xfId="11906" xr:uid="{00000000-0005-0000-0000-0000C00C0000}"/>
    <cellStyle name="20 % – Poudarek5 2 8 12" xfId="4297" xr:uid="{00000000-0005-0000-0000-0000C10C0000}"/>
    <cellStyle name="20 % – Poudarek5 2 8 12 2" xfId="8574" xr:uid="{00000000-0005-0000-0000-0000C20C0000}"/>
    <cellStyle name="20 % – Poudarek5 2 8 12 3" xfId="12129" xr:uid="{00000000-0005-0000-0000-0000C30C0000}"/>
    <cellStyle name="20 % – Poudarek5 2 8 13" xfId="4521" xr:uid="{00000000-0005-0000-0000-0000C40C0000}"/>
    <cellStyle name="20 % – Poudarek5 2 8 13 2" xfId="8791" xr:uid="{00000000-0005-0000-0000-0000C50C0000}"/>
    <cellStyle name="20 % – Poudarek5 2 8 13 3" xfId="12344" xr:uid="{00000000-0005-0000-0000-0000C60C0000}"/>
    <cellStyle name="20 % – Poudarek5 2 8 14" xfId="4747" xr:uid="{00000000-0005-0000-0000-0000C70C0000}"/>
    <cellStyle name="20 % – Poudarek5 2 8 14 2" xfId="9007" xr:uid="{00000000-0005-0000-0000-0000C80C0000}"/>
    <cellStyle name="20 % – Poudarek5 2 8 14 3" xfId="12558" xr:uid="{00000000-0005-0000-0000-0000C90C0000}"/>
    <cellStyle name="20 % – Poudarek5 2 8 15" xfId="4962" xr:uid="{00000000-0005-0000-0000-0000CA0C0000}"/>
    <cellStyle name="20 % – Poudarek5 2 8 15 2" xfId="9217" xr:uid="{00000000-0005-0000-0000-0000CB0C0000}"/>
    <cellStyle name="20 % – Poudarek5 2 8 15 3" xfId="12767" xr:uid="{00000000-0005-0000-0000-0000CC0C0000}"/>
    <cellStyle name="20 % – Poudarek5 2 8 16" xfId="5166" xr:uid="{00000000-0005-0000-0000-0000CD0C0000}"/>
    <cellStyle name="20 % – Poudarek5 2 8 16 2" xfId="9418" xr:uid="{00000000-0005-0000-0000-0000CE0C0000}"/>
    <cellStyle name="20 % – Poudarek5 2 8 16 3" xfId="12967" xr:uid="{00000000-0005-0000-0000-0000CF0C0000}"/>
    <cellStyle name="20 % – Poudarek5 2 8 17" xfId="5696" xr:uid="{00000000-0005-0000-0000-0000D00C0000}"/>
    <cellStyle name="20 % – Poudarek5 2 8 18" xfId="7257" xr:uid="{00000000-0005-0000-0000-0000D10C0000}"/>
    <cellStyle name="20 % – Poudarek5 2 8 2" xfId="1571" xr:uid="{00000000-0005-0000-0000-0000D20C0000}"/>
    <cellStyle name="20 % – Poudarek5 2 8 2 2" xfId="5998" xr:uid="{00000000-0005-0000-0000-0000D30C0000}"/>
    <cellStyle name="20 % – Poudarek5 2 8 2 3" xfId="9645" xr:uid="{00000000-0005-0000-0000-0000D40C0000}"/>
    <cellStyle name="20 % – Poudarek5 2 8 3" xfId="1700" xr:uid="{00000000-0005-0000-0000-0000D50C0000}"/>
    <cellStyle name="20 % – Poudarek5 2 8 3 2" xfId="6187" xr:uid="{00000000-0005-0000-0000-0000D60C0000}"/>
    <cellStyle name="20 % – Poudarek5 2 8 3 3" xfId="9845" xr:uid="{00000000-0005-0000-0000-0000D70C0000}"/>
    <cellStyle name="20 % – Poudarek5 2 8 4" xfId="2244" xr:uid="{00000000-0005-0000-0000-0000D80C0000}"/>
    <cellStyle name="20 % – Poudarek5 2 8 4 2" xfId="6656" xr:uid="{00000000-0005-0000-0000-0000D90C0000}"/>
    <cellStyle name="20 % – Poudarek5 2 8 4 3" xfId="10260" xr:uid="{00000000-0005-0000-0000-0000DA0C0000}"/>
    <cellStyle name="20 % – Poudarek5 2 8 5" xfId="2500" xr:uid="{00000000-0005-0000-0000-0000DB0C0000}"/>
    <cellStyle name="20 % – Poudarek5 2 8 5 2" xfId="6900" xr:uid="{00000000-0005-0000-0000-0000DC0C0000}"/>
    <cellStyle name="20 % – Poudarek5 2 8 5 3" xfId="10501" xr:uid="{00000000-0005-0000-0000-0000DD0C0000}"/>
    <cellStyle name="20 % – Poudarek5 2 8 6" xfId="2745" xr:uid="{00000000-0005-0000-0000-0000DE0C0000}"/>
    <cellStyle name="20 % – Poudarek5 2 8 6 2" xfId="7130" xr:uid="{00000000-0005-0000-0000-0000DF0C0000}"/>
    <cellStyle name="20 % – Poudarek5 2 8 6 3" xfId="10725" xr:uid="{00000000-0005-0000-0000-0000E00C0000}"/>
    <cellStyle name="20 % – Poudarek5 2 8 7" xfId="3006" xr:uid="{00000000-0005-0000-0000-0000E10C0000}"/>
    <cellStyle name="20 % – Poudarek5 2 8 7 2" xfId="7376" xr:uid="{00000000-0005-0000-0000-0000E20C0000}"/>
    <cellStyle name="20 % – Poudarek5 2 8 7 3" xfId="10963" xr:uid="{00000000-0005-0000-0000-0000E30C0000}"/>
    <cellStyle name="20 % – Poudarek5 2 8 8" xfId="3249" xr:uid="{00000000-0005-0000-0000-0000E40C0000}"/>
    <cellStyle name="20 % – Poudarek5 2 8 8 2" xfId="7605" xr:uid="{00000000-0005-0000-0000-0000E50C0000}"/>
    <cellStyle name="20 % – Poudarek5 2 8 8 3" xfId="11189" xr:uid="{00000000-0005-0000-0000-0000E60C0000}"/>
    <cellStyle name="20 % – Poudarek5 2 8 9" xfId="3480" xr:uid="{00000000-0005-0000-0000-0000E70C0000}"/>
    <cellStyle name="20 % – Poudarek5 2 8 9 2" xfId="7827" xr:uid="{00000000-0005-0000-0000-0000E80C0000}"/>
    <cellStyle name="20 % – Poudarek5 2 8 9 3" xfId="11404" xr:uid="{00000000-0005-0000-0000-0000E90C0000}"/>
    <cellStyle name="20 % – Poudarek5 2 9" xfId="1272" xr:uid="{00000000-0005-0000-0000-0000EA0C0000}"/>
    <cellStyle name="20 % – Poudarek5 2 9 2" xfId="5802" xr:uid="{00000000-0005-0000-0000-0000EB0C0000}"/>
    <cellStyle name="20 % – Poudarek5 2 9 3" xfId="5381" xr:uid="{00000000-0005-0000-0000-0000EC0C0000}"/>
    <cellStyle name="20 % – Poudarek6 2" xfId="25" xr:uid="{00000000-0005-0000-0000-0000ED0C0000}"/>
    <cellStyle name="20 % – Poudarek6 2 10" xfId="1408" xr:uid="{00000000-0005-0000-0000-0000EE0C0000}"/>
    <cellStyle name="20 % – Poudarek6 2 10 2" xfId="5906" xr:uid="{00000000-0005-0000-0000-0000EF0C0000}"/>
    <cellStyle name="20 % – Poudarek6 2 10 3" xfId="5325" xr:uid="{00000000-0005-0000-0000-0000F00C0000}"/>
    <cellStyle name="20 % – Poudarek6 2 11" xfId="1412" xr:uid="{00000000-0005-0000-0000-0000F10C0000}"/>
    <cellStyle name="20 % – Poudarek6 2 11 2" xfId="5908" xr:uid="{00000000-0005-0000-0000-0000F20C0000}"/>
    <cellStyle name="20 % – Poudarek6 2 11 3" xfId="9504" xr:uid="{00000000-0005-0000-0000-0000F30C0000}"/>
    <cellStyle name="20 % – Poudarek6 2 12" xfId="2032" xr:uid="{00000000-0005-0000-0000-0000F40C0000}"/>
    <cellStyle name="20 % – Poudarek6 2 12 2" xfId="6472" xr:uid="{00000000-0005-0000-0000-0000F50C0000}"/>
    <cellStyle name="20 % – Poudarek6 2 12 3" xfId="10087" xr:uid="{00000000-0005-0000-0000-0000F60C0000}"/>
    <cellStyle name="20 % – Poudarek6 2 13" xfId="1347" xr:uid="{00000000-0005-0000-0000-0000F70C0000}"/>
    <cellStyle name="20 % – Poudarek6 2 13 2" xfId="5861" xr:uid="{00000000-0005-0000-0000-0000F80C0000}"/>
    <cellStyle name="20 % – Poudarek6 2 13 3" xfId="5507" xr:uid="{00000000-0005-0000-0000-0000F90C0000}"/>
    <cellStyle name="20 % – Poudarek6 2 14" xfId="2354" xr:uid="{00000000-0005-0000-0000-0000FA0C0000}"/>
    <cellStyle name="20 % – Poudarek6 2 14 2" xfId="6760" xr:uid="{00000000-0005-0000-0000-0000FB0C0000}"/>
    <cellStyle name="20 % – Poudarek6 2 14 3" xfId="10362" xr:uid="{00000000-0005-0000-0000-0000FC0C0000}"/>
    <cellStyle name="20 % – Poudarek6 2 15" xfId="2109" xr:uid="{00000000-0005-0000-0000-0000FD0C0000}"/>
    <cellStyle name="20 % – Poudarek6 2 15 2" xfId="6521" xr:uid="{00000000-0005-0000-0000-0000FE0C0000}"/>
    <cellStyle name="20 % – Poudarek6 2 15 3" xfId="10130" xr:uid="{00000000-0005-0000-0000-0000FF0C0000}"/>
    <cellStyle name="20 % – Poudarek6 2 16" xfId="1909" xr:uid="{00000000-0005-0000-0000-0000000D0000}"/>
    <cellStyle name="20 % – Poudarek6 2 16 2" xfId="6379" xr:uid="{00000000-0005-0000-0000-0000010D0000}"/>
    <cellStyle name="20 % – Poudarek6 2 16 3" xfId="10010" xr:uid="{00000000-0005-0000-0000-0000020D0000}"/>
    <cellStyle name="20 % – Poudarek6 2 17" xfId="2587" xr:uid="{00000000-0005-0000-0000-0000030D0000}"/>
    <cellStyle name="20 % – Poudarek6 2 17 2" xfId="6987" xr:uid="{00000000-0005-0000-0000-0000040D0000}"/>
    <cellStyle name="20 % – Poudarek6 2 17 3" xfId="10587" xr:uid="{00000000-0005-0000-0000-0000050D0000}"/>
    <cellStyle name="20 % – Poudarek6 2 18" xfId="3585" xr:uid="{00000000-0005-0000-0000-0000060D0000}"/>
    <cellStyle name="20 % – Poudarek6 2 18 2" xfId="7928" xr:uid="{00000000-0005-0000-0000-0000070D0000}"/>
    <cellStyle name="20 % – Poudarek6 2 18 3" xfId="11505" xr:uid="{00000000-0005-0000-0000-0000080D0000}"/>
    <cellStyle name="20 % – Poudarek6 2 19" xfId="3858" xr:uid="{00000000-0005-0000-0000-0000090D0000}"/>
    <cellStyle name="20 % – Poudarek6 2 19 2" xfId="8173" xr:uid="{00000000-0005-0000-0000-00000A0D0000}"/>
    <cellStyle name="20 % – Poudarek6 2 19 3" xfId="11740" xr:uid="{00000000-0005-0000-0000-00000B0D0000}"/>
    <cellStyle name="20 % – Poudarek6 2 2" xfId="103" xr:uid="{00000000-0005-0000-0000-00000C0D0000}"/>
    <cellStyle name="20 % – Poudarek6 2 2 10" xfId="2026" xr:uid="{00000000-0005-0000-0000-00000D0D0000}"/>
    <cellStyle name="20 % – Poudarek6 2 2 10 2" xfId="6466" xr:uid="{00000000-0005-0000-0000-00000E0D0000}"/>
    <cellStyle name="20 % – Poudarek6 2 2 10 3" xfId="10082" xr:uid="{00000000-0005-0000-0000-00000F0D0000}"/>
    <cellStyle name="20 % – Poudarek6 2 2 11" xfId="1825" xr:uid="{00000000-0005-0000-0000-0000100D0000}"/>
    <cellStyle name="20 % – Poudarek6 2 2 11 2" xfId="6316" xr:uid="{00000000-0005-0000-0000-0000110D0000}"/>
    <cellStyle name="20 % – Poudarek6 2 2 11 3" xfId="9967" xr:uid="{00000000-0005-0000-0000-0000120D0000}"/>
    <cellStyle name="20 % – Poudarek6 2 2 12" xfId="2345" xr:uid="{00000000-0005-0000-0000-0000130D0000}"/>
    <cellStyle name="20 % – Poudarek6 2 2 12 2" xfId="6753" xr:uid="{00000000-0005-0000-0000-0000140D0000}"/>
    <cellStyle name="20 % – Poudarek6 2 2 12 3" xfId="10355" xr:uid="{00000000-0005-0000-0000-0000150D0000}"/>
    <cellStyle name="20 % – Poudarek6 2 2 13" xfId="2463" xr:uid="{00000000-0005-0000-0000-0000160D0000}"/>
    <cellStyle name="20 % – Poudarek6 2 2 13 2" xfId="6863" xr:uid="{00000000-0005-0000-0000-0000170D0000}"/>
    <cellStyle name="20 % – Poudarek6 2 2 13 3" xfId="10464" xr:uid="{00000000-0005-0000-0000-0000180D0000}"/>
    <cellStyle name="20 % – Poudarek6 2 2 14" xfId="2031" xr:uid="{00000000-0005-0000-0000-0000190D0000}"/>
    <cellStyle name="20 % – Poudarek6 2 2 14 2" xfId="6471" xr:uid="{00000000-0005-0000-0000-00001A0D0000}"/>
    <cellStyle name="20 % – Poudarek6 2 2 14 3" xfId="10086" xr:uid="{00000000-0005-0000-0000-00001B0D0000}"/>
    <cellStyle name="20 % – Poudarek6 2 2 15" xfId="2851" xr:uid="{00000000-0005-0000-0000-00001C0D0000}"/>
    <cellStyle name="20 % – Poudarek6 2 2 15 2" xfId="7230" xr:uid="{00000000-0005-0000-0000-00001D0D0000}"/>
    <cellStyle name="20 % – Poudarek6 2 2 15 3" xfId="10823" xr:uid="{00000000-0005-0000-0000-00001E0D0000}"/>
    <cellStyle name="20 % – Poudarek6 2 2 16" xfId="2590" xr:uid="{00000000-0005-0000-0000-00001F0D0000}"/>
    <cellStyle name="20 % – Poudarek6 2 2 16 2" xfId="6989" xr:uid="{00000000-0005-0000-0000-0000200D0000}"/>
    <cellStyle name="20 % – Poudarek6 2 2 16 3" xfId="10589" xr:uid="{00000000-0005-0000-0000-0000210D0000}"/>
    <cellStyle name="20 % – Poudarek6 2 2 17" xfId="3853" xr:uid="{00000000-0005-0000-0000-0000220D0000}"/>
    <cellStyle name="20 % – Poudarek6 2 2 17 2" xfId="8168" xr:uid="{00000000-0005-0000-0000-0000230D0000}"/>
    <cellStyle name="20 % – Poudarek6 2 2 17 3" xfId="11736" xr:uid="{00000000-0005-0000-0000-0000240D0000}"/>
    <cellStyle name="20 % – Poudarek6 2 2 18" xfId="2859" xr:uid="{00000000-0005-0000-0000-0000250D0000}"/>
    <cellStyle name="20 % – Poudarek6 2 2 18 2" xfId="7235" xr:uid="{00000000-0005-0000-0000-0000260D0000}"/>
    <cellStyle name="20 % – Poudarek6 2 2 18 3" xfId="10827" xr:uid="{00000000-0005-0000-0000-0000270D0000}"/>
    <cellStyle name="20 % – Poudarek6 2 2 19" xfId="3638" xr:uid="{00000000-0005-0000-0000-0000280D0000}"/>
    <cellStyle name="20 % – Poudarek6 2 2 19 2" xfId="7957" xr:uid="{00000000-0005-0000-0000-0000290D0000}"/>
    <cellStyle name="20 % – Poudarek6 2 2 19 3" xfId="11526" xr:uid="{00000000-0005-0000-0000-00002A0D0000}"/>
    <cellStyle name="20 % – Poudarek6 2 2 2" xfId="608" xr:uid="{00000000-0005-0000-0000-00002B0D0000}"/>
    <cellStyle name="20 % – Poudarek6 2 2 2 10" xfId="3707" xr:uid="{00000000-0005-0000-0000-00002C0D0000}"/>
    <cellStyle name="20 % – Poudarek6 2 2 2 10 2" xfId="8024" xr:uid="{00000000-0005-0000-0000-00002D0D0000}"/>
    <cellStyle name="20 % – Poudarek6 2 2 2 10 3" xfId="11592" xr:uid="{00000000-0005-0000-0000-00002E0D0000}"/>
    <cellStyle name="20 % – Poudarek6 2 2 2 11" xfId="4000" xr:uid="{00000000-0005-0000-0000-00002F0D0000}"/>
    <cellStyle name="20 % – Poudarek6 2 2 2 11 2" xfId="8287" xr:uid="{00000000-0005-0000-0000-0000300D0000}"/>
    <cellStyle name="20 % – Poudarek6 2 2 2 11 3" xfId="11846" xr:uid="{00000000-0005-0000-0000-0000310D0000}"/>
    <cellStyle name="20 % – Poudarek6 2 2 2 12" xfId="4236" xr:uid="{00000000-0005-0000-0000-0000320D0000}"/>
    <cellStyle name="20 % – Poudarek6 2 2 2 12 2" xfId="8514" xr:uid="{00000000-0005-0000-0000-0000330D0000}"/>
    <cellStyle name="20 % – Poudarek6 2 2 2 12 3" xfId="12069" xr:uid="{00000000-0005-0000-0000-0000340D0000}"/>
    <cellStyle name="20 % – Poudarek6 2 2 2 13" xfId="4460" xr:uid="{00000000-0005-0000-0000-0000350D0000}"/>
    <cellStyle name="20 % – Poudarek6 2 2 2 13 2" xfId="8730" xr:uid="{00000000-0005-0000-0000-0000360D0000}"/>
    <cellStyle name="20 % – Poudarek6 2 2 2 13 3" xfId="12284" xr:uid="{00000000-0005-0000-0000-0000370D0000}"/>
    <cellStyle name="20 % – Poudarek6 2 2 2 14" xfId="4687" xr:uid="{00000000-0005-0000-0000-0000380D0000}"/>
    <cellStyle name="20 % – Poudarek6 2 2 2 14 2" xfId="8947" xr:uid="{00000000-0005-0000-0000-0000390D0000}"/>
    <cellStyle name="20 % – Poudarek6 2 2 2 14 3" xfId="12498" xr:uid="{00000000-0005-0000-0000-00003A0D0000}"/>
    <cellStyle name="20 % – Poudarek6 2 2 2 15" xfId="4902" xr:uid="{00000000-0005-0000-0000-00003B0D0000}"/>
    <cellStyle name="20 % – Poudarek6 2 2 2 15 2" xfId="9157" xr:uid="{00000000-0005-0000-0000-00003C0D0000}"/>
    <cellStyle name="20 % – Poudarek6 2 2 2 15 3" xfId="12707" xr:uid="{00000000-0005-0000-0000-00003D0D0000}"/>
    <cellStyle name="20 % – Poudarek6 2 2 2 16" xfId="5106" xr:uid="{00000000-0005-0000-0000-00003E0D0000}"/>
    <cellStyle name="20 % – Poudarek6 2 2 2 16 2" xfId="9358" xr:uid="{00000000-0005-0000-0000-00003F0D0000}"/>
    <cellStyle name="20 % – Poudarek6 2 2 2 16 3" xfId="12907" xr:uid="{00000000-0005-0000-0000-0000400D0000}"/>
    <cellStyle name="20 % – Poudarek6 2 2 2 17" xfId="5636" xr:uid="{00000000-0005-0000-0000-0000410D0000}"/>
    <cellStyle name="20 % – Poudarek6 2 2 2 18" xfId="5293" xr:uid="{00000000-0005-0000-0000-0000420D0000}"/>
    <cellStyle name="20 % – Poudarek6 2 2 2 19" xfId="1175" xr:uid="{00000000-0005-0000-0000-0000430D0000}"/>
    <cellStyle name="20 % – Poudarek6 2 2 2 2" xfId="784" xr:uid="{00000000-0005-0000-0000-0000440D0000}"/>
    <cellStyle name="20 % – Poudarek6 2 2 2 2 2" xfId="1514" xr:uid="{00000000-0005-0000-0000-0000450D0000}"/>
    <cellStyle name="20 % – Poudarek6 2 2 2 2 3" xfId="9584" xr:uid="{00000000-0005-0000-0000-0000460D0000}"/>
    <cellStyle name="20 % – Poudarek6 2 2 2 2 4" xfId="13356" xr:uid="{00000000-0005-0000-0000-0000470D0000}"/>
    <cellStyle name="20 % – Poudarek6 2 2 2 2 5" xfId="13675" xr:uid="{00000000-0005-0000-0000-0000480D0000}"/>
    <cellStyle name="20 % – Poudarek6 2 2 2 2 6" xfId="14482" xr:uid="{00000000-0005-0000-0000-0000490D0000}"/>
    <cellStyle name="20 % – Poudarek6 2 2 2 2 7" xfId="13753" xr:uid="{00000000-0005-0000-0000-00004A0D0000}"/>
    <cellStyle name="20 % – Poudarek6 2 2 2 2 8" xfId="14357" xr:uid="{00000000-0005-0000-0000-00004B0D0000}"/>
    <cellStyle name="20 % – Poudarek6 2 2 2 20" xfId="13571" xr:uid="{00000000-0005-0000-0000-00004C0D0000}"/>
    <cellStyle name="20 % – Poudarek6 2 2 2 21" xfId="14086" xr:uid="{00000000-0005-0000-0000-00004D0D0000}"/>
    <cellStyle name="20 % – Poudarek6 2 2 2 22" xfId="14185" xr:uid="{00000000-0005-0000-0000-00004E0D0000}"/>
    <cellStyle name="20 % – Poudarek6 2 2 2 23" xfId="14648" xr:uid="{00000000-0005-0000-0000-00004F0D0000}"/>
    <cellStyle name="20 % – Poudarek6 2 2 2 3" xfId="1125" xr:uid="{00000000-0005-0000-0000-0000500D0000}"/>
    <cellStyle name="20 % – Poudarek6 2 2 2 3 2" xfId="6127" xr:uid="{00000000-0005-0000-0000-0000510D0000}"/>
    <cellStyle name="20 % – Poudarek6 2 2 2 3 3" xfId="9785" xr:uid="{00000000-0005-0000-0000-0000520D0000}"/>
    <cellStyle name="20 % – Poudarek6 2 2 2 4" xfId="2183" xr:uid="{00000000-0005-0000-0000-0000530D0000}"/>
    <cellStyle name="20 % – Poudarek6 2 2 2 4 2" xfId="6595" xr:uid="{00000000-0005-0000-0000-0000540D0000}"/>
    <cellStyle name="20 % – Poudarek6 2 2 2 4 3" xfId="10200" xr:uid="{00000000-0005-0000-0000-0000550D0000}"/>
    <cellStyle name="20 % – Poudarek6 2 2 2 5" xfId="2438" xr:uid="{00000000-0005-0000-0000-0000560D0000}"/>
    <cellStyle name="20 % – Poudarek6 2 2 2 5 2" xfId="6838" xr:uid="{00000000-0005-0000-0000-0000570D0000}"/>
    <cellStyle name="20 % – Poudarek6 2 2 2 5 3" xfId="10439" xr:uid="{00000000-0005-0000-0000-0000580D0000}"/>
    <cellStyle name="20 % – Poudarek6 2 2 2 6" xfId="2683" xr:uid="{00000000-0005-0000-0000-0000590D0000}"/>
    <cellStyle name="20 % – Poudarek6 2 2 2 6 2" xfId="7068" xr:uid="{00000000-0005-0000-0000-00005A0D0000}"/>
    <cellStyle name="20 % – Poudarek6 2 2 2 6 3" xfId="10663" xr:uid="{00000000-0005-0000-0000-00005B0D0000}"/>
    <cellStyle name="20 % – Poudarek6 2 2 2 7" xfId="2946" xr:uid="{00000000-0005-0000-0000-00005C0D0000}"/>
    <cellStyle name="20 % – Poudarek6 2 2 2 7 2" xfId="7316" xr:uid="{00000000-0005-0000-0000-00005D0D0000}"/>
    <cellStyle name="20 % – Poudarek6 2 2 2 7 3" xfId="10903" xr:uid="{00000000-0005-0000-0000-00005E0D0000}"/>
    <cellStyle name="20 % – Poudarek6 2 2 2 8" xfId="3188" xr:uid="{00000000-0005-0000-0000-00005F0D0000}"/>
    <cellStyle name="20 % – Poudarek6 2 2 2 8 2" xfId="7545" xr:uid="{00000000-0005-0000-0000-0000600D0000}"/>
    <cellStyle name="20 % – Poudarek6 2 2 2 8 3" xfId="11129" xr:uid="{00000000-0005-0000-0000-0000610D0000}"/>
    <cellStyle name="20 % – Poudarek6 2 2 2 9" xfId="3418" xr:uid="{00000000-0005-0000-0000-0000620D0000}"/>
    <cellStyle name="20 % – Poudarek6 2 2 2 9 2" xfId="7765" xr:uid="{00000000-0005-0000-0000-0000630D0000}"/>
    <cellStyle name="20 % – Poudarek6 2 2 2 9 3" xfId="11342" xr:uid="{00000000-0005-0000-0000-0000640D0000}"/>
    <cellStyle name="20 % – Poudarek6 2 2 20" xfId="4173" xr:uid="{00000000-0005-0000-0000-0000650D0000}"/>
    <cellStyle name="20 % – Poudarek6 2 2 20 2" xfId="8452" xr:uid="{00000000-0005-0000-0000-0000660D0000}"/>
    <cellStyle name="20 % – Poudarek6 2 2 20 3" xfId="12007" xr:uid="{00000000-0005-0000-0000-0000670D0000}"/>
    <cellStyle name="20 % – Poudarek6 2 2 21" xfId="2850" xr:uid="{00000000-0005-0000-0000-0000680D0000}"/>
    <cellStyle name="20 % – Poudarek6 2 2 21 2" xfId="7229" xr:uid="{00000000-0005-0000-0000-0000690D0000}"/>
    <cellStyle name="20 % – Poudarek6 2 2 21 3" xfId="10822" xr:uid="{00000000-0005-0000-0000-00006A0D0000}"/>
    <cellStyle name="20 % – Poudarek6 2 2 22" xfId="5322" xr:uid="{00000000-0005-0000-0000-00006B0D0000}"/>
    <cellStyle name="20 % – Poudarek6 2 2 23" xfId="5479" xr:uid="{00000000-0005-0000-0000-00006C0D0000}"/>
    <cellStyle name="20 % – Poudarek6 2 2 24" xfId="13112" xr:uid="{00000000-0005-0000-0000-00006D0D0000}"/>
    <cellStyle name="20 % – Poudarek6 2 2 25" xfId="13221" xr:uid="{00000000-0005-0000-0000-00006E0D0000}"/>
    <cellStyle name="20 % – Poudarek6 2 2 26" xfId="1044" xr:uid="{00000000-0005-0000-0000-00006F0D0000}"/>
    <cellStyle name="20 % – Poudarek6 2 2 27" xfId="13459" xr:uid="{00000000-0005-0000-0000-0000700D0000}"/>
    <cellStyle name="20 % – Poudarek6 2 2 28" xfId="13673" xr:uid="{00000000-0005-0000-0000-0000710D0000}"/>
    <cellStyle name="20 % – Poudarek6 2 2 29" xfId="14618" xr:uid="{00000000-0005-0000-0000-0000720D0000}"/>
    <cellStyle name="20 % – Poudarek6 2 2 3" xfId="666" xr:uid="{00000000-0005-0000-0000-0000730D0000}"/>
    <cellStyle name="20 % – Poudarek6 2 2 3 10" xfId="3728" xr:uid="{00000000-0005-0000-0000-0000740D0000}"/>
    <cellStyle name="20 % – Poudarek6 2 2 3 10 2" xfId="8045" xr:uid="{00000000-0005-0000-0000-0000750D0000}"/>
    <cellStyle name="20 % – Poudarek6 2 2 3 10 3" xfId="11613" xr:uid="{00000000-0005-0000-0000-0000760D0000}"/>
    <cellStyle name="20 % – Poudarek6 2 2 3 11" xfId="4021" xr:uid="{00000000-0005-0000-0000-0000770D0000}"/>
    <cellStyle name="20 % – Poudarek6 2 2 3 11 2" xfId="8308" xr:uid="{00000000-0005-0000-0000-0000780D0000}"/>
    <cellStyle name="20 % – Poudarek6 2 2 3 11 3" xfId="11867" xr:uid="{00000000-0005-0000-0000-0000790D0000}"/>
    <cellStyle name="20 % – Poudarek6 2 2 3 12" xfId="4257" xr:uid="{00000000-0005-0000-0000-00007A0D0000}"/>
    <cellStyle name="20 % – Poudarek6 2 2 3 12 2" xfId="8535" xr:uid="{00000000-0005-0000-0000-00007B0D0000}"/>
    <cellStyle name="20 % – Poudarek6 2 2 3 12 3" xfId="12090" xr:uid="{00000000-0005-0000-0000-00007C0D0000}"/>
    <cellStyle name="20 % – Poudarek6 2 2 3 13" xfId="4482" xr:uid="{00000000-0005-0000-0000-00007D0D0000}"/>
    <cellStyle name="20 % – Poudarek6 2 2 3 13 2" xfId="8752" xr:uid="{00000000-0005-0000-0000-00007E0D0000}"/>
    <cellStyle name="20 % – Poudarek6 2 2 3 13 3" xfId="12305" xr:uid="{00000000-0005-0000-0000-00007F0D0000}"/>
    <cellStyle name="20 % – Poudarek6 2 2 3 14" xfId="4708" xr:uid="{00000000-0005-0000-0000-0000800D0000}"/>
    <cellStyle name="20 % – Poudarek6 2 2 3 14 2" xfId="8968" xr:uid="{00000000-0005-0000-0000-0000810D0000}"/>
    <cellStyle name="20 % – Poudarek6 2 2 3 14 3" xfId="12519" xr:uid="{00000000-0005-0000-0000-0000820D0000}"/>
    <cellStyle name="20 % – Poudarek6 2 2 3 15" xfId="4923" xr:uid="{00000000-0005-0000-0000-0000830D0000}"/>
    <cellStyle name="20 % – Poudarek6 2 2 3 15 2" xfId="9178" xr:uid="{00000000-0005-0000-0000-0000840D0000}"/>
    <cellStyle name="20 % – Poudarek6 2 2 3 15 3" xfId="12728" xr:uid="{00000000-0005-0000-0000-0000850D0000}"/>
    <cellStyle name="20 % – Poudarek6 2 2 3 16" xfId="5127" xr:uid="{00000000-0005-0000-0000-0000860D0000}"/>
    <cellStyle name="20 % – Poudarek6 2 2 3 16 2" xfId="9379" xr:uid="{00000000-0005-0000-0000-0000870D0000}"/>
    <cellStyle name="20 % – Poudarek6 2 2 3 16 3" xfId="12928" xr:uid="{00000000-0005-0000-0000-0000880D0000}"/>
    <cellStyle name="20 % – Poudarek6 2 2 3 17" xfId="5657" xr:uid="{00000000-0005-0000-0000-0000890D0000}"/>
    <cellStyle name="20 % – Poudarek6 2 2 3 18" xfId="5432" xr:uid="{00000000-0005-0000-0000-00008A0D0000}"/>
    <cellStyle name="20 % – Poudarek6 2 2 3 19" xfId="1653" xr:uid="{00000000-0005-0000-0000-00008B0D0000}"/>
    <cellStyle name="20 % – Poudarek6 2 2 3 2" xfId="842" xr:uid="{00000000-0005-0000-0000-00008C0D0000}"/>
    <cellStyle name="20 % – Poudarek6 2 2 3 2 2" xfId="1536" xr:uid="{00000000-0005-0000-0000-00008D0D0000}"/>
    <cellStyle name="20 % – Poudarek6 2 2 3 2 3" xfId="9606" xr:uid="{00000000-0005-0000-0000-00008E0D0000}"/>
    <cellStyle name="20 % – Poudarek6 2 2 3 2 4" xfId="13377" xr:uid="{00000000-0005-0000-0000-00008F0D0000}"/>
    <cellStyle name="20 % – Poudarek6 2 2 3 2 5" xfId="13833" xr:uid="{00000000-0005-0000-0000-0000900D0000}"/>
    <cellStyle name="20 % – Poudarek6 2 2 3 2 6" xfId="14283" xr:uid="{00000000-0005-0000-0000-0000910D0000}"/>
    <cellStyle name="20 % – Poudarek6 2 2 3 2 7" xfId="14388" xr:uid="{00000000-0005-0000-0000-0000920D0000}"/>
    <cellStyle name="20 % – Poudarek6 2 2 3 2 8" xfId="13767" xr:uid="{00000000-0005-0000-0000-0000930D0000}"/>
    <cellStyle name="20 % – Poudarek6 2 2 3 20" xfId="13793" xr:uid="{00000000-0005-0000-0000-0000940D0000}"/>
    <cellStyle name="20 % – Poudarek6 2 2 3 21" xfId="13790" xr:uid="{00000000-0005-0000-0000-0000950D0000}"/>
    <cellStyle name="20 % – Poudarek6 2 2 3 22" xfId="14109" xr:uid="{00000000-0005-0000-0000-0000960D0000}"/>
    <cellStyle name="20 % – Poudarek6 2 2 3 23" xfId="13745" xr:uid="{00000000-0005-0000-0000-0000970D0000}"/>
    <cellStyle name="20 % – Poudarek6 2 2 3 3" xfId="1147" xr:uid="{00000000-0005-0000-0000-0000980D0000}"/>
    <cellStyle name="20 % – Poudarek6 2 2 3 3 2" xfId="6148" xr:uid="{00000000-0005-0000-0000-0000990D0000}"/>
    <cellStyle name="20 % – Poudarek6 2 2 3 3 3" xfId="9806" xr:uid="{00000000-0005-0000-0000-00009A0D0000}"/>
    <cellStyle name="20 % – Poudarek6 2 2 3 4" xfId="2204" xr:uid="{00000000-0005-0000-0000-00009B0D0000}"/>
    <cellStyle name="20 % – Poudarek6 2 2 3 4 2" xfId="6616" xr:uid="{00000000-0005-0000-0000-00009C0D0000}"/>
    <cellStyle name="20 % – Poudarek6 2 2 3 4 3" xfId="10221" xr:uid="{00000000-0005-0000-0000-00009D0D0000}"/>
    <cellStyle name="20 % – Poudarek6 2 2 3 5" xfId="2460" xr:uid="{00000000-0005-0000-0000-00009E0D0000}"/>
    <cellStyle name="20 % – Poudarek6 2 2 3 5 2" xfId="6860" xr:uid="{00000000-0005-0000-0000-00009F0D0000}"/>
    <cellStyle name="20 % – Poudarek6 2 2 3 5 3" xfId="10461" xr:uid="{00000000-0005-0000-0000-0000A00D0000}"/>
    <cellStyle name="20 % – Poudarek6 2 2 3 6" xfId="2705" xr:uid="{00000000-0005-0000-0000-0000A10D0000}"/>
    <cellStyle name="20 % – Poudarek6 2 2 3 6 2" xfId="7090" xr:uid="{00000000-0005-0000-0000-0000A20D0000}"/>
    <cellStyle name="20 % – Poudarek6 2 2 3 6 3" xfId="10685" xr:uid="{00000000-0005-0000-0000-0000A30D0000}"/>
    <cellStyle name="20 % – Poudarek6 2 2 3 7" xfId="2967" xr:uid="{00000000-0005-0000-0000-0000A40D0000}"/>
    <cellStyle name="20 % – Poudarek6 2 2 3 7 2" xfId="7337" xr:uid="{00000000-0005-0000-0000-0000A50D0000}"/>
    <cellStyle name="20 % – Poudarek6 2 2 3 7 3" xfId="10924" xr:uid="{00000000-0005-0000-0000-0000A60D0000}"/>
    <cellStyle name="20 % – Poudarek6 2 2 3 8" xfId="3210" xr:uid="{00000000-0005-0000-0000-0000A70D0000}"/>
    <cellStyle name="20 % – Poudarek6 2 2 3 8 2" xfId="7566" xr:uid="{00000000-0005-0000-0000-0000A80D0000}"/>
    <cellStyle name="20 % – Poudarek6 2 2 3 8 3" xfId="11150" xr:uid="{00000000-0005-0000-0000-0000A90D0000}"/>
    <cellStyle name="20 % – Poudarek6 2 2 3 9" xfId="3440" xr:uid="{00000000-0005-0000-0000-0000AA0D0000}"/>
    <cellStyle name="20 % – Poudarek6 2 2 3 9 2" xfId="7787" xr:uid="{00000000-0005-0000-0000-0000AB0D0000}"/>
    <cellStyle name="20 % – Poudarek6 2 2 3 9 3" xfId="11364" xr:uid="{00000000-0005-0000-0000-0000AC0D0000}"/>
    <cellStyle name="20 % – Poudarek6 2 2 30" xfId="13625" xr:uid="{00000000-0005-0000-0000-0000AD0D0000}"/>
    <cellStyle name="20 % – Poudarek6 2 2 4" xfId="632" xr:uid="{00000000-0005-0000-0000-0000AE0D0000}"/>
    <cellStyle name="20 % – Poudarek6 2 2 4 10" xfId="3795" xr:uid="{00000000-0005-0000-0000-0000AF0D0000}"/>
    <cellStyle name="20 % – Poudarek6 2 2 4 10 2" xfId="8112" xr:uid="{00000000-0005-0000-0000-0000B00D0000}"/>
    <cellStyle name="20 % – Poudarek6 2 2 4 10 3" xfId="11680" xr:uid="{00000000-0005-0000-0000-0000B10D0000}"/>
    <cellStyle name="20 % – Poudarek6 2 2 4 11" xfId="4088" xr:uid="{00000000-0005-0000-0000-0000B20D0000}"/>
    <cellStyle name="20 % – Poudarek6 2 2 4 11 2" xfId="8375" xr:uid="{00000000-0005-0000-0000-0000B30D0000}"/>
    <cellStyle name="20 % – Poudarek6 2 2 4 11 3" xfId="11934" xr:uid="{00000000-0005-0000-0000-0000B40D0000}"/>
    <cellStyle name="20 % – Poudarek6 2 2 4 12" xfId="4325" xr:uid="{00000000-0005-0000-0000-0000B50D0000}"/>
    <cellStyle name="20 % – Poudarek6 2 2 4 12 2" xfId="8602" xr:uid="{00000000-0005-0000-0000-0000B60D0000}"/>
    <cellStyle name="20 % – Poudarek6 2 2 4 12 3" xfId="12157" xr:uid="{00000000-0005-0000-0000-0000B70D0000}"/>
    <cellStyle name="20 % – Poudarek6 2 2 4 13" xfId="4549" xr:uid="{00000000-0005-0000-0000-0000B80D0000}"/>
    <cellStyle name="20 % – Poudarek6 2 2 4 13 2" xfId="8819" xr:uid="{00000000-0005-0000-0000-0000B90D0000}"/>
    <cellStyle name="20 % – Poudarek6 2 2 4 13 3" xfId="12372" xr:uid="{00000000-0005-0000-0000-0000BA0D0000}"/>
    <cellStyle name="20 % – Poudarek6 2 2 4 14" xfId="4775" xr:uid="{00000000-0005-0000-0000-0000BB0D0000}"/>
    <cellStyle name="20 % – Poudarek6 2 2 4 14 2" xfId="9035" xr:uid="{00000000-0005-0000-0000-0000BC0D0000}"/>
    <cellStyle name="20 % – Poudarek6 2 2 4 14 3" xfId="12586" xr:uid="{00000000-0005-0000-0000-0000BD0D0000}"/>
    <cellStyle name="20 % – Poudarek6 2 2 4 15" xfId="4990" xr:uid="{00000000-0005-0000-0000-0000BE0D0000}"/>
    <cellStyle name="20 % – Poudarek6 2 2 4 15 2" xfId="9245" xr:uid="{00000000-0005-0000-0000-0000BF0D0000}"/>
    <cellStyle name="20 % – Poudarek6 2 2 4 15 3" xfId="12795" xr:uid="{00000000-0005-0000-0000-0000C00D0000}"/>
    <cellStyle name="20 % – Poudarek6 2 2 4 16" xfId="5194" xr:uid="{00000000-0005-0000-0000-0000C10D0000}"/>
    <cellStyle name="20 % – Poudarek6 2 2 4 16 2" xfId="9446" xr:uid="{00000000-0005-0000-0000-0000C20D0000}"/>
    <cellStyle name="20 % – Poudarek6 2 2 4 16 3" xfId="12995" xr:uid="{00000000-0005-0000-0000-0000C30D0000}"/>
    <cellStyle name="20 % – Poudarek6 2 2 4 17" xfId="5724" xr:uid="{00000000-0005-0000-0000-0000C40D0000}"/>
    <cellStyle name="20 % – Poudarek6 2 2 4 18" xfId="5416" xr:uid="{00000000-0005-0000-0000-0000C50D0000}"/>
    <cellStyle name="20 % – Poudarek6 2 2 4 19" xfId="941" xr:uid="{00000000-0005-0000-0000-0000C60D0000}"/>
    <cellStyle name="20 % – Poudarek6 2 2 4 2" xfId="808" xr:uid="{00000000-0005-0000-0000-0000C70D0000}"/>
    <cellStyle name="20 % – Poudarek6 2 2 4 2 2" xfId="1592" xr:uid="{00000000-0005-0000-0000-0000C80D0000}"/>
    <cellStyle name="20 % – Poudarek6 2 2 4 2 3" xfId="9673" xr:uid="{00000000-0005-0000-0000-0000C90D0000}"/>
    <cellStyle name="20 % – Poudarek6 2 2 4 2 4" xfId="13419" xr:uid="{00000000-0005-0000-0000-0000CA0D0000}"/>
    <cellStyle name="20 % – Poudarek6 2 2 4 2 5" xfId="14665" xr:uid="{00000000-0005-0000-0000-0000CB0D0000}"/>
    <cellStyle name="20 % – Poudarek6 2 2 4 2 6" xfId="14520" xr:uid="{00000000-0005-0000-0000-0000CC0D0000}"/>
    <cellStyle name="20 % – Poudarek6 2 2 4 2 7" xfId="13783" xr:uid="{00000000-0005-0000-0000-0000CD0D0000}"/>
    <cellStyle name="20 % – Poudarek6 2 2 4 2 8" xfId="14443" xr:uid="{00000000-0005-0000-0000-0000CE0D0000}"/>
    <cellStyle name="20 % – Poudarek6 2 2 4 20" xfId="14421" xr:uid="{00000000-0005-0000-0000-0000CF0D0000}"/>
    <cellStyle name="20 % – Poudarek6 2 2 4 21" xfId="5982" xr:uid="{00000000-0005-0000-0000-0000D00D0000}"/>
    <cellStyle name="20 % – Poudarek6 2 2 4 22" xfId="13614" xr:uid="{00000000-0005-0000-0000-0000D10D0000}"/>
    <cellStyle name="20 % – Poudarek6 2 2 4 23" xfId="14740" xr:uid="{00000000-0005-0000-0000-0000D20D0000}"/>
    <cellStyle name="20 % – Poudarek6 2 2 4 3" xfId="1210" xr:uid="{00000000-0005-0000-0000-0000D30D0000}"/>
    <cellStyle name="20 % – Poudarek6 2 2 4 3 2" xfId="6215" xr:uid="{00000000-0005-0000-0000-0000D40D0000}"/>
    <cellStyle name="20 % – Poudarek6 2 2 4 3 3" xfId="9873" xr:uid="{00000000-0005-0000-0000-0000D50D0000}"/>
    <cellStyle name="20 % – Poudarek6 2 2 4 4" xfId="2272" xr:uid="{00000000-0005-0000-0000-0000D60D0000}"/>
    <cellStyle name="20 % – Poudarek6 2 2 4 4 2" xfId="6684" xr:uid="{00000000-0005-0000-0000-0000D70D0000}"/>
    <cellStyle name="20 % – Poudarek6 2 2 4 4 3" xfId="10288" xr:uid="{00000000-0005-0000-0000-0000D80D0000}"/>
    <cellStyle name="20 % – Poudarek6 2 2 4 5" xfId="2528" xr:uid="{00000000-0005-0000-0000-0000D90D0000}"/>
    <cellStyle name="20 % – Poudarek6 2 2 4 5 2" xfId="6928" xr:uid="{00000000-0005-0000-0000-0000DA0D0000}"/>
    <cellStyle name="20 % – Poudarek6 2 2 4 5 3" xfId="10529" xr:uid="{00000000-0005-0000-0000-0000DB0D0000}"/>
    <cellStyle name="20 % – Poudarek6 2 2 4 6" xfId="2773" xr:uid="{00000000-0005-0000-0000-0000DC0D0000}"/>
    <cellStyle name="20 % – Poudarek6 2 2 4 6 2" xfId="7158" xr:uid="{00000000-0005-0000-0000-0000DD0D0000}"/>
    <cellStyle name="20 % – Poudarek6 2 2 4 6 3" xfId="10753" xr:uid="{00000000-0005-0000-0000-0000DE0D0000}"/>
    <cellStyle name="20 % – Poudarek6 2 2 4 7" xfId="3034" xr:uid="{00000000-0005-0000-0000-0000DF0D0000}"/>
    <cellStyle name="20 % – Poudarek6 2 2 4 7 2" xfId="7404" xr:uid="{00000000-0005-0000-0000-0000E00D0000}"/>
    <cellStyle name="20 % – Poudarek6 2 2 4 7 3" xfId="10991" xr:uid="{00000000-0005-0000-0000-0000E10D0000}"/>
    <cellStyle name="20 % – Poudarek6 2 2 4 8" xfId="3277" xr:uid="{00000000-0005-0000-0000-0000E20D0000}"/>
    <cellStyle name="20 % – Poudarek6 2 2 4 8 2" xfId="7633" xr:uid="{00000000-0005-0000-0000-0000E30D0000}"/>
    <cellStyle name="20 % – Poudarek6 2 2 4 8 3" xfId="11217" xr:uid="{00000000-0005-0000-0000-0000E40D0000}"/>
    <cellStyle name="20 % – Poudarek6 2 2 4 9" xfId="3508" xr:uid="{00000000-0005-0000-0000-0000E50D0000}"/>
    <cellStyle name="20 % – Poudarek6 2 2 4 9 2" xfId="7855" xr:uid="{00000000-0005-0000-0000-0000E60D0000}"/>
    <cellStyle name="20 % – Poudarek6 2 2 4 9 3" xfId="11432" xr:uid="{00000000-0005-0000-0000-0000E70D0000}"/>
    <cellStyle name="20 % – Poudarek6 2 2 5" xfId="736" xr:uid="{00000000-0005-0000-0000-0000E80D0000}"/>
    <cellStyle name="20 % – Poudarek6 2 2 5 10" xfId="3828" xr:uid="{00000000-0005-0000-0000-0000E90D0000}"/>
    <cellStyle name="20 % – Poudarek6 2 2 5 10 2" xfId="8144" xr:uid="{00000000-0005-0000-0000-0000EA0D0000}"/>
    <cellStyle name="20 % – Poudarek6 2 2 5 10 3" xfId="11712" xr:uid="{00000000-0005-0000-0000-0000EB0D0000}"/>
    <cellStyle name="20 % – Poudarek6 2 2 5 11" xfId="4120" xr:uid="{00000000-0005-0000-0000-0000EC0D0000}"/>
    <cellStyle name="20 % – Poudarek6 2 2 5 11 2" xfId="8407" xr:uid="{00000000-0005-0000-0000-0000ED0D0000}"/>
    <cellStyle name="20 % – Poudarek6 2 2 5 11 3" xfId="11966" xr:uid="{00000000-0005-0000-0000-0000EE0D0000}"/>
    <cellStyle name="20 % – Poudarek6 2 2 5 12" xfId="4357" xr:uid="{00000000-0005-0000-0000-0000EF0D0000}"/>
    <cellStyle name="20 % – Poudarek6 2 2 5 12 2" xfId="8634" xr:uid="{00000000-0005-0000-0000-0000F00D0000}"/>
    <cellStyle name="20 % – Poudarek6 2 2 5 12 3" xfId="12189" xr:uid="{00000000-0005-0000-0000-0000F10D0000}"/>
    <cellStyle name="20 % – Poudarek6 2 2 5 13" xfId="4581" xr:uid="{00000000-0005-0000-0000-0000F20D0000}"/>
    <cellStyle name="20 % – Poudarek6 2 2 5 13 2" xfId="8851" xr:uid="{00000000-0005-0000-0000-0000F30D0000}"/>
    <cellStyle name="20 % – Poudarek6 2 2 5 13 3" xfId="12404" xr:uid="{00000000-0005-0000-0000-0000F40D0000}"/>
    <cellStyle name="20 % – Poudarek6 2 2 5 14" xfId="4807" xr:uid="{00000000-0005-0000-0000-0000F50D0000}"/>
    <cellStyle name="20 % – Poudarek6 2 2 5 14 2" xfId="9067" xr:uid="{00000000-0005-0000-0000-0000F60D0000}"/>
    <cellStyle name="20 % – Poudarek6 2 2 5 14 3" xfId="12618" xr:uid="{00000000-0005-0000-0000-0000F70D0000}"/>
    <cellStyle name="20 % – Poudarek6 2 2 5 15" xfId="5022" xr:uid="{00000000-0005-0000-0000-0000F80D0000}"/>
    <cellStyle name="20 % – Poudarek6 2 2 5 15 2" xfId="9277" xr:uid="{00000000-0005-0000-0000-0000F90D0000}"/>
    <cellStyle name="20 % – Poudarek6 2 2 5 15 3" xfId="12827" xr:uid="{00000000-0005-0000-0000-0000FA0D0000}"/>
    <cellStyle name="20 % – Poudarek6 2 2 5 16" xfId="5226" xr:uid="{00000000-0005-0000-0000-0000FB0D0000}"/>
    <cellStyle name="20 % – Poudarek6 2 2 5 16 2" xfId="9478" xr:uid="{00000000-0005-0000-0000-0000FC0D0000}"/>
    <cellStyle name="20 % – Poudarek6 2 2 5 16 3" xfId="13027" xr:uid="{00000000-0005-0000-0000-0000FD0D0000}"/>
    <cellStyle name="20 % – Poudarek6 2 2 5 17" xfId="5756" xr:uid="{00000000-0005-0000-0000-0000FE0D0000}"/>
    <cellStyle name="20 % – Poudarek6 2 2 5 18" xfId="5408" xr:uid="{00000000-0005-0000-0000-0000FF0D0000}"/>
    <cellStyle name="20 % – Poudarek6 2 2 5 19" xfId="6014" xr:uid="{00000000-0005-0000-0000-0000000E0000}"/>
    <cellStyle name="20 % – Poudarek6 2 2 5 2" xfId="1234" xr:uid="{00000000-0005-0000-0000-0000010E0000}"/>
    <cellStyle name="20 % – Poudarek6 2 2 5 2 2" xfId="6046" xr:uid="{00000000-0005-0000-0000-0000020E0000}"/>
    <cellStyle name="20 % – Poudarek6 2 2 5 2 3" xfId="9705" xr:uid="{00000000-0005-0000-0000-0000030E0000}"/>
    <cellStyle name="20 % – Poudarek6 2 2 5 20" xfId="13699" xr:uid="{00000000-0005-0000-0000-0000040E0000}"/>
    <cellStyle name="20 % – Poudarek6 2 2 5 21" xfId="1026" xr:uid="{00000000-0005-0000-0000-0000050E0000}"/>
    <cellStyle name="20 % – Poudarek6 2 2 5 22" xfId="14278" xr:uid="{00000000-0005-0000-0000-0000060E0000}"/>
    <cellStyle name="20 % – Poudarek6 2 2 5 23" xfId="14725" xr:uid="{00000000-0005-0000-0000-0000070E0000}"/>
    <cellStyle name="20 % – Poudarek6 2 2 5 3" xfId="1746" xr:uid="{00000000-0005-0000-0000-0000080E0000}"/>
    <cellStyle name="20 % – Poudarek6 2 2 5 3 2" xfId="6247" xr:uid="{00000000-0005-0000-0000-0000090E0000}"/>
    <cellStyle name="20 % – Poudarek6 2 2 5 3 3" xfId="9905" xr:uid="{00000000-0005-0000-0000-00000A0E0000}"/>
    <cellStyle name="20 % – Poudarek6 2 2 5 4" xfId="2304" xr:uid="{00000000-0005-0000-0000-00000B0E0000}"/>
    <cellStyle name="20 % – Poudarek6 2 2 5 4 2" xfId="6716" xr:uid="{00000000-0005-0000-0000-00000C0E0000}"/>
    <cellStyle name="20 % – Poudarek6 2 2 5 4 3" xfId="10320" xr:uid="{00000000-0005-0000-0000-00000D0E0000}"/>
    <cellStyle name="20 % – Poudarek6 2 2 5 5" xfId="2561" xr:uid="{00000000-0005-0000-0000-00000E0E0000}"/>
    <cellStyle name="20 % – Poudarek6 2 2 5 5 2" xfId="6961" xr:uid="{00000000-0005-0000-0000-00000F0E0000}"/>
    <cellStyle name="20 % – Poudarek6 2 2 5 5 3" xfId="10562" xr:uid="{00000000-0005-0000-0000-0000100E0000}"/>
    <cellStyle name="20 % – Poudarek6 2 2 5 6" xfId="2806" xr:uid="{00000000-0005-0000-0000-0000110E0000}"/>
    <cellStyle name="20 % – Poudarek6 2 2 5 6 2" xfId="7191" xr:uid="{00000000-0005-0000-0000-0000120E0000}"/>
    <cellStyle name="20 % – Poudarek6 2 2 5 6 3" xfId="10786" xr:uid="{00000000-0005-0000-0000-0000130E0000}"/>
    <cellStyle name="20 % – Poudarek6 2 2 5 7" xfId="3067" xr:uid="{00000000-0005-0000-0000-0000140E0000}"/>
    <cellStyle name="20 % – Poudarek6 2 2 5 7 2" xfId="7437" xr:uid="{00000000-0005-0000-0000-0000150E0000}"/>
    <cellStyle name="20 % – Poudarek6 2 2 5 7 3" xfId="11024" xr:uid="{00000000-0005-0000-0000-0000160E0000}"/>
    <cellStyle name="20 % – Poudarek6 2 2 5 8" xfId="3310" xr:uid="{00000000-0005-0000-0000-0000170E0000}"/>
    <cellStyle name="20 % – Poudarek6 2 2 5 8 2" xfId="7665" xr:uid="{00000000-0005-0000-0000-0000180E0000}"/>
    <cellStyle name="20 % – Poudarek6 2 2 5 8 3" xfId="11249" xr:uid="{00000000-0005-0000-0000-0000190E0000}"/>
    <cellStyle name="20 % – Poudarek6 2 2 5 9" xfId="3541" xr:uid="{00000000-0005-0000-0000-00001A0E0000}"/>
    <cellStyle name="20 % – Poudarek6 2 2 5 9 2" xfId="7888" xr:uid="{00000000-0005-0000-0000-00001B0E0000}"/>
    <cellStyle name="20 % – Poudarek6 2 2 5 9 3" xfId="11465" xr:uid="{00000000-0005-0000-0000-00001C0E0000}"/>
    <cellStyle name="20 % – Poudarek6 2 2 6" xfId="930" xr:uid="{00000000-0005-0000-0000-00001D0E0000}"/>
    <cellStyle name="20 % – Poudarek6 2 2 6 10" xfId="3850" xr:uid="{00000000-0005-0000-0000-00001E0E0000}"/>
    <cellStyle name="20 % – Poudarek6 2 2 6 10 2" xfId="8165" xr:uid="{00000000-0005-0000-0000-00001F0E0000}"/>
    <cellStyle name="20 % – Poudarek6 2 2 6 10 3" xfId="11733" xr:uid="{00000000-0005-0000-0000-0000200E0000}"/>
    <cellStyle name="20 % – Poudarek6 2 2 6 11" xfId="4141" xr:uid="{00000000-0005-0000-0000-0000210E0000}"/>
    <cellStyle name="20 % – Poudarek6 2 2 6 11 2" xfId="8428" xr:uid="{00000000-0005-0000-0000-0000220E0000}"/>
    <cellStyle name="20 % – Poudarek6 2 2 6 11 3" xfId="11987" xr:uid="{00000000-0005-0000-0000-0000230E0000}"/>
    <cellStyle name="20 % – Poudarek6 2 2 6 12" xfId="4378" xr:uid="{00000000-0005-0000-0000-0000240E0000}"/>
    <cellStyle name="20 % – Poudarek6 2 2 6 12 2" xfId="8655" xr:uid="{00000000-0005-0000-0000-0000250E0000}"/>
    <cellStyle name="20 % – Poudarek6 2 2 6 12 3" xfId="12210" xr:uid="{00000000-0005-0000-0000-0000260E0000}"/>
    <cellStyle name="20 % – Poudarek6 2 2 6 13" xfId="4602" xr:uid="{00000000-0005-0000-0000-0000270E0000}"/>
    <cellStyle name="20 % – Poudarek6 2 2 6 13 2" xfId="8872" xr:uid="{00000000-0005-0000-0000-0000280E0000}"/>
    <cellStyle name="20 % – Poudarek6 2 2 6 13 3" xfId="12425" xr:uid="{00000000-0005-0000-0000-0000290E0000}"/>
    <cellStyle name="20 % – Poudarek6 2 2 6 14" xfId="4828" xr:uid="{00000000-0005-0000-0000-00002A0E0000}"/>
    <cellStyle name="20 % – Poudarek6 2 2 6 14 2" xfId="9088" xr:uid="{00000000-0005-0000-0000-00002B0E0000}"/>
    <cellStyle name="20 % – Poudarek6 2 2 6 14 3" xfId="12639" xr:uid="{00000000-0005-0000-0000-00002C0E0000}"/>
    <cellStyle name="20 % – Poudarek6 2 2 6 15" xfId="5043" xr:uid="{00000000-0005-0000-0000-00002D0E0000}"/>
    <cellStyle name="20 % – Poudarek6 2 2 6 15 2" xfId="9298" xr:uid="{00000000-0005-0000-0000-00002E0E0000}"/>
    <cellStyle name="20 % – Poudarek6 2 2 6 15 3" xfId="12848" xr:uid="{00000000-0005-0000-0000-00002F0E0000}"/>
    <cellStyle name="20 % – Poudarek6 2 2 6 16" xfId="5247" xr:uid="{00000000-0005-0000-0000-0000300E0000}"/>
    <cellStyle name="20 % – Poudarek6 2 2 6 16 2" xfId="9499" xr:uid="{00000000-0005-0000-0000-0000310E0000}"/>
    <cellStyle name="20 % – Poudarek6 2 2 6 16 3" xfId="13048" xr:uid="{00000000-0005-0000-0000-0000320E0000}"/>
    <cellStyle name="20 % – Poudarek6 2 2 6 17" xfId="5777" xr:uid="{00000000-0005-0000-0000-0000330E0000}"/>
    <cellStyle name="20 % – Poudarek6 2 2 6 18" xfId="5515" xr:uid="{00000000-0005-0000-0000-0000340E0000}"/>
    <cellStyle name="20 % – Poudarek6 2 2 6 2" xfId="1635" xr:uid="{00000000-0005-0000-0000-0000350E0000}"/>
    <cellStyle name="20 % – Poudarek6 2 2 6 2 2" xfId="6067" xr:uid="{00000000-0005-0000-0000-0000360E0000}"/>
    <cellStyle name="20 % – Poudarek6 2 2 6 2 3" xfId="9726" xr:uid="{00000000-0005-0000-0000-0000370E0000}"/>
    <cellStyle name="20 % – Poudarek6 2 2 6 3" xfId="1767" xr:uid="{00000000-0005-0000-0000-0000380E0000}"/>
    <cellStyle name="20 % – Poudarek6 2 2 6 3 2" xfId="6268" xr:uid="{00000000-0005-0000-0000-0000390E0000}"/>
    <cellStyle name="20 % – Poudarek6 2 2 6 3 3" xfId="9926" xr:uid="{00000000-0005-0000-0000-00003A0E0000}"/>
    <cellStyle name="20 % – Poudarek6 2 2 6 4" xfId="2325" xr:uid="{00000000-0005-0000-0000-00003B0E0000}"/>
    <cellStyle name="20 % – Poudarek6 2 2 6 4 2" xfId="6737" xr:uid="{00000000-0005-0000-0000-00003C0E0000}"/>
    <cellStyle name="20 % – Poudarek6 2 2 6 4 3" xfId="10341" xr:uid="{00000000-0005-0000-0000-00003D0E0000}"/>
    <cellStyle name="20 % – Poudarek6 2 2 6 5" xfId="2582" xr:uid="{00000000-0005-0000-0000-00003E0E0000}"/>
    <cellStyle name="20 % – Poudarek6 2 2 6 5 2" xfId="6982" xr:uid="{00000000-0005-0000-0000-00003F0E0000}"/>
    <cellStyle name="20 % – Poudarek6 2 2 6 5 3" xfId="10583" xr:uid="{00000000-0005-0000-0000-0000400E0000}"/>
    <cellStyle name="20 % – Poudarek6 2 2 6 6" xfId="2828" xr:uid="{00000000-0005-0000-0000-0000410E0000}"/>
    <cellStyle name="20 % – Poudarek6 2 2 6 6 2" xfId="7213" xr:uid="{00000000-0005-0000-0000-0000420E0000}"/>
    <cellStyle name="20 % – Poudarek6 2 2 6 6 3" xfId="10808" xr:uid="{00000000-0005-0000-0000-0000430E0000}"/>
    <cellStyle name="20 % – Poudarek6 2 2 6 7" xfId="3088" xr:uid="{00000000-0005-0000-0000-0000440E0000}"/>
    <cellStyle name="20 % – Poudarek6 2 2 6 7 2" xfId="7458" xr:uid="{00000000-0005-0000-0000-0000450E0000}"/>
    <cellStyle name="20 % – Poudarek6 2 2 6 7 3" xfId="11045" xr:uid="{00000000-0005-0000-0000-0000460E0000}"/>
    <cellStyle name="20 % – Poudarek6 2 2 6 8" xfId="3332" xr:uid="{00000000-0005-0000-0000-0000470E0000}"/>
    <cellStyle name="20 % – Poudarek6 2 2 6 8 2" xfId="7686" xr:uid="{00000000-0005-0000-0000-0000480E0000}"/>
    <cellStyle name="20 % – Poudarek6 2 2 6 8 3" xfId="11270" xr:uid="{00000000-0005-0000-0000-0000490E0000}"/>
    <cellStyle name="20 % – Poudarek6 2 2 6 9" xfId="3563" xr:uid="{00000000-0005-0000-0000-00004A0E0000}"/>
    <cellStyle name="20 % – Poudarek6 2 2 6 9 2" xfId="7910" xr:uid="{00000000-0005-0000-0000-00004B0E0000}"/>
    <cellStyle name="20 % – Poudarek6 2 2 6 9 3" xfId="11487" xr:uid="{00000000-0005-0000-0000-00004C0E0000}"/>
    <cellStyle name="20 % – Poudarek6 2 2 7" xfId="1303" xr:uid="{00000000-0005-0000-0000-00004D0E0000}"/>
    <cellStyle name="20 % – Poudarek6 2 2 7 2" xfId="5832" xr:uid="{00000000-0005-0000-0000-00004E0E0000}"/>
    <cellStyle name="20 % – Poudarek6 2 2 7 3" xfId="5367" xr:uid="{00000000-0005-0000-0000-00004F0E0000}"/>
    <cellStyle name="20 % – Poudarek6 2 2 8" xfId="1401" xr:uid="{00000000-0005-0000-0000-0000500E0000}"/>
    <cellStyle name="20 % – Poudarek6 2 2 8 2" xfId="5899" xr:uid="{00000000-0005-0000-0000-0000510E0000}"/>
    <cellStyle name="20 % – Poudarek6 2 2 8 3" xfId="5537" xr:uid="{00000000-0005-0000-0000-0000520E0000}"/>
    <cellStyle name="20 % – Poudarek6 2 2 9" xfId="1792" xr:uid="{00000000-0005-0000-0000-0000530E0000}"/>
    <cellStyle name="20 % – Poudarek6 2 2 9 2" xfId="6293" xr:uid="{00000000-0005-0000-0000-0000540E0000}"/>
    <cellStyle name="20 % – Poudarek6 2 2 9 3" xfId="9948" xr:uid="{00000000-0005-0000-0000-0000550E0000}"/>
    <cellStyle name="20 % – Poudarek6 2 20" xfId="3583" xr:uid="{00000000-0005-0000-0000-0000560E0000}"/>
    <cellStyle name="20 % – Poudarek6 2 20 2" xfId="7926" xr:uid="{00000000-0005-0000-0000-0000570E0000}"/>
    <cellStyle name="20 % – Poudarek6 2 20 3" xfId="11503" xr:uid="{00000000-0005-0000-0000-0000580E0000}"/>
    <cellStyle name="20 % – Poudarek6 2 21" xfId="4397" xr:uid="{00000000-0005-0000-0000-0000590E0000}"/>
    <cellStyle name="20 % – Poudarek6 2 21 2" xfId="8667" xr:uid="{00000000-0005-0000-0000-00005A0E0000}"/>
    <cellStyle name="20 % – Poudarek6 2 21 3" xfId="12221" xr:uid="{00000000-0005-0000-0000-00005B0E0000}"/>
    <cellStyle name="20 % – Poudarek6 2 22" xfId="3345" xr:uid="{00000000-0005-0000-0000-00005C0E0000}"/>
    <cellStyle name="20 % – Poudarek6 2 22 2" xfId="7695" xr:uid="{00000000-0005-0000-0000-00005D0E0000}"/>
    <cellStyle name="20 % – Poudarek6 2 22 3" xfId="11274" xr:uid="{00000000-0005-0000-0000-00005E0E0000}"/>
    <cellStyle name="20 % – Poudarek6 2 23" xfId="4168" xr:uid="{00000000-0005-0000-0000-00005F0E0000}"/>
    <cellStyle name="20 % – Poudarek6 2 23 2" xfId="8447" xr:uid="{00000000-0005-0000-0000-0000600E0000}"/>
    <cellStyle name="20 % – Poudarek6 2 23 3" xfId="12003" xr:uid="{00000000-0005-0000-0000-0000610E0000}"/>
    <cellStyle name="20 % – Poudarek6 2 24" xfId="5270" xr:uid="{00000000-0005-0000-0000-0000620E0000}"/>
    <cellStyle name="20 % – Poudarek6 2 25" xfId="6516" xr:uid="{00000000-0005-0000-0000-0000630E0000}"/>
    <cellStyle name="20 % – Poudarek6 2 26" xfId="13092" xr:uid="{00000000-0005-0000-0000-0000640E0000}"/>
    <cellStyle name="20 % – Poudarek6 2 27" xfId="13187" xr:uid="{00000000-0005-0000-0000-0000650E0000}"/>
    <cellStyle name="20 % – Poudarek6 2 28" xfId="1007" xr:uid="{00000000-0005-0000-0000-0000660E0000}"/>
    <cellStyle name="20 % – Poudarek6 2 29" xfId="13719" xr:uid="{00000000-0005-0000-0000-0000670E0000}"/>
    <cellStyle name="20 % – Poudarek6 2 3" xfId="112" xr:uid="{00000000-0005-0000-0000-0000680E0000}"/>
    <cellStyle name="20 % – Poudarek6 2 30" xfId="14271" xr:uid="{00000000-0005-0000-0000-0000690E0000}"/>
    <cellStyle name="20 % – Poudarek6 2 31" xfId="13887" xr:uid="{00000000-0005-0000-0000-00006A0E0000}"/>
    <cellStyle name="20 % – Poudarek6 2 32" xfId="14060" xr:uid="{00000000-0005-0000-0000-00006B0E0000}"/>
    <cellStyle name="20 % – Poudarek6 2 4" xfId="583" xr:uid="{00000000-0005-0000-0000-00006C0E0000}"/>
    <cellStyle name="20 % – Poudarek6 2 4 10" xfId="3669" xr:uid="{00000000-0005-0000-0000-00006D0E0000}"/>
    <cellStyle name="20 % – Poudarek6 2 4 10 2" xfId="7987" xr:uid="{00000000-0005-0000-0000-00006E0E0000}"/>
    <cellStyle name="20 % – Poudarek6 2 4 10 3" xfId="11556" xr:uid="{00000000-0005-0000-0000-00006F0E0000}"/>
    <cellStyle name="20 % – Poudarek6 2 4 11" xfId="3963" xr:uid="{00000000-0005-0000-0000-0000700E0000}"/>
    <cellStyle name="20 % – Poudarek6 2 4 11 2" xfId="8250" xr:uid="{00000000-0005-0000-0000-0000710E0000}"/>
    <cellStyle name="20 % – Poudarek6 2 4 11 3" xfId="11810" xr:uid="{00000000-0005-0000-0000-0000720E0000}"/>
    <cellStyle name="20 % – Poudarek6 2 4 12" xfId="4200" xr:uid="{00000000-0005-0000-0000-0000730E0000}"/>
    <cellStyle name="20 % – Poudarek6 2 4 12 2" xfId="8479" xr:uid="{00000000-0005-0000-0000-0000740E0000}"/>
    <cellStyle name="20 % – Poudarek6 2 4 12 3" xfId="12034" xr:uid="{00000000-0005-0000-0000-0000750E0000}"/>
    <cellStyle name="20 % – Poudarek6 2 4 13" xfId="4423" xr:uid="{00000000-0005-0000-0000-0000760E0000}"/>
    <cellStyle name="20 % – Poudarek6 2 4 13 2" xfId="8693" xr:uid="{00000000-0005-0000-0000-0000770E0000}"/>
    <cellStyle name="20 % – Poudarek6 2 4 13 3" xfId="12247" xr:uid="{00000000-0005-0000-0000-0000780E0000}"/>
    <cellStyle name="20 % – Poudarek6 2 4 14" xfId="4652" xr:uid="{00000000-0005-0000-0000-0000790E0000}"/>
    <cellStyle name="20 % – Poudarek6 2 4 14 2" xfId="8912" xr:uid="{00000000-0005-0000-0000-00007A0E0000}"/>
    <cellStyle name="20 % – Poudarek6 2 4 14 3" xfId="12463" xr:uid="{00000000-0005-0000-0000-00007B0E0000}"/>
    <cellStyle name="20 % – Poudarek6 2 4 15" xfId="4867" xr:uid="{00000000-0005-0000-0000-00007C0E0000}"/>
    <cellStyle name="20 % – Poudarek6 2 4 15 2" xfId="9122" xr:uid="{00000000-0005-0000-0000-00007D0E0000}"/>
    <cellStyle name="20 % – Poudarek6 2 4 15 3" xfId="12672" xr:uid="{00000000-0005-0000-0000-00007E0E0000}"/>
    <cellStyle name="20 % – Poudarek6 2 4 16" xfId="5071" xr:uid="{00000000-0005-0000-0000-00007F0E0000}"/>
    <cellStyle name="20 % – Poudarek6 2 4 16 2" xfId="9323" xr:uid="{00000000-0005-0000-0000-0000800E0000}"/>
    <cellStyle name="20 % – Poudarek6 2 4 16 3" xfId="12872" xr:uid="{00000000-0005-0000-0000-0000810E0000}"/>
    <cellStyle name="20 % – Poudarek6 2 4 17" xfId="5601" xr:uid="{00000000-0005-0000-0000-0000820E0000}"/>
    <cellStyle name="20 % – Poudarek6 2 4 18" xfId="5807" xr:uid="{00000000-0005-0000-0000-0000830E0000}"/>
    <cellStyle name="20 % – Poudarek6 2 4 19" xfId="1034" xr:uid="{00000000-0005-0000-0000-0000840E0000}"/>
    <cellStyle name="20 % – Poudarek6 2 4 2" xfId="759" xr:uid="{00000000-0005-0000-0000-0000850E0000}"/>
    <cellStyle name="20 % – Poudarek6 2 4 2 2" xfId="1477" xr:uid="{00000000-0005-0000-0000-0000860E0000}"/>
    <cellStyle name="20 % – Poudarek6 2 4 2 3" xfId="9548" xr:uid="{00000000-0005-0000-0000-0000870E0000}"/>
    <cellStyle name="20 % – Poudarek6 2 4 2 4" xfId="13321" xr:uid="{00000000-0005-0000-0000-0000880E0000}"/>
    <cellStyle name="20 % – Poudarek6 2 4 2 5" xfId="14615" xr:uid="{00000000-0005-0000-0000-0000890E0000}"/>
    <cellStyle name="20 % – Poudarek6 2 4 2 6" xfId="14206" xr:uid="{00000000-0005-0000-0000-00008A0E0000}"/>
    <cellStyle name="20 % – Poudarek6 2 4 2 7" xfId="14739" xr:uid="{00000000-0005-0000-0000-00008B0E0000}"/>
    <cellStyle name="20 % – Poudarek6 2 4 2 8" xfId="14718" xr:uid="{00000000-0005-0000-0000-00008C0E0000}"/>
    <cellStyle name="20 % – Poudarek6 2 4 20" xfId="14314" xr:uid="{00000000-0005-0000-0000-00008D0E0000}"/>
    <cellStyle name="20 % – Poudarek6 2 4 21" xfId="14432" xr:uid="{00000000-0005-0000-0000-00008E0E0000}"/>
    <cellStyle name="20 % – Poudarek6 2 4 22" xfId="14252" xr:uid="{00000000-0005-0000-0000-00008F0E0000}"/>
    <cellStyle name="20 % – Poudarek6 2 4 23" xfId="14448" xr:uid="{00000000-0005-0000-0000-0000900E0000}"/>
    <cellStyle name="20 % – Poudarek6 2 4 3" xfId="1090" xr:uid="{00000000-0005-0000-0000-0000910E0000}"/>
    <cellStyle name="20 % – Poudarek6 2 4 3 2" xfId="6092" xr:uid="{00000000-0005-0000-0000-0000920E0000}"/>
    <cellStyle name="20 % – Poudarek6 2 4 3 3" xfId="9750" xr:uid="{00000000-0005-0000-0000-0000930E0000}"/>
    <cellStyle name="20 % – Poudarek6 2 4 4" xfId="2146" xr:uid="{00000000-0005-0000-0000-0000940E0000}"/>
    <cellStyle name="20 % – Poudarek6 2 4 4 2" xfId="6558" xr:uid="{00000000-0005-0000-0000-0000950E0000}"/>
    <cellStyle name="20 % – Poudarek6 2 4 4 3" xfId="10165" xr:uid="{00000000-0005-0000-0000-0000960E0000}"/>
    <cellStyle name="20 % – Poudarek6 2 4 5" xfId="2402" xr:uid="{00000000-0005-0000-0000-0000970E0000}"/>
    <cellStyle name="20 % – Poudarek6 2 4 5 2" xfId="6802" xr:uid="{00000000-0005-0000-0000-0000980E0000}"/>
    <cellStyle name="20 % – Poudarek6 2 4 5 3" xfId="10403" xr:uid="{00000000-0005-0000-0000-0000990E0000}"/>
    <cellStyle name="20 % – Poudarek6 2 4 6" xfId="2646" xr:uid="{00000000-0005-0000-0000-00009A0E0000}"/>
    <cellStyle name="20 % – Poudarek6 2 4 6 2" xfId="7031" xr:uid="{00000000-0005-0000-0000-00009B0E0000}"/>
    <cellStyle name="20 % – Poudarek6 2 4 6 3" xfId="10626" xr:uid="{00000000-0005-0000-0000-00009C0E0000}"/>
    <cellStyle name="20 % – Poudarek6 2 4 7" xfId="2909" xr:uid="{00000000-0005-0000-0000-00009D0E0000}"/>
    <cellStyle name="20 % – Poudarek6 2 4 7 2" xfId="7279" xr:uid="{00000000-0005-0000-0000-00009E0E0000}"/>
    <cellStyle name="20 % – Poudarek6 2 4 7 3" xfId="10867" xr:uid="{00000000-0005-0000-0000-00009F0E0000}"/>
    <cellStyle name="20 % – Poudarek6 2 4 8" xfId="3153" xr:uid="{00000000-0005-0000-0000-0000A00E0000}"/>
    <cellStyle name="20 % – Poudarek6 2 4 8 2" xfId="7510" xr:uid="{00000000-0005-0000-0000-0000A10E0000}"/>
    <cellStyle name="20 % – Poudarek6 2 4 8 3" xfId="11094" xr:uid="{00000000-0005-0000-0000-0000A20E0000}"/>
    <cellStyle name="20 % – Poudarek6 2 4 9" xfId="3381" xr:uid="{00000000-0005-0000-0000-0000A30E0000}"/>
    <cellStyle name="20 % – Poudarek6 2 4 9 2" xfId="7728" xr:uid="{00000000-0005-0000-0000-0000A40E0000}"/>
    <cellStyle name="20 % – Poudarek6 2 4 9 3" xfId="11305" xr:uid="{00000000-0005-0000-0000-0000A50E0000}"/>
    <cellStyle name="20 % – Poudarek6 2 5" xfId="648" xr:uid="{00000000-0005-0000-0000-0000A60E0000}"/>
    <cellStyle name="20 % – Poudarek6 2 5 10" xfId="3671" xr:uid="{00000000-0005-0000-0000-0000A70E0000}"/>
    <cellStyle name="20 % – Poudarek6 2 5 10 2" xfId="7989" xr:uid="{00000000-0005-0000-0000-0000A80E0000}"/>
    <cellStyle name="20 % – Poudarek6 2 5 10 3" xfId="11558" xr:uid="{00000000-0005-0000-0000-0000A90E0000}"/>
    <cellStyle name="20 % – Poudarek6 2 5 11" xfId="3965" xr:uid="{00000000-0005-0000-0000-0000AA0E0000}"/>
    <cellStyle name="20 % – Poudarek6 2 5 11 2" xfId="8252" xr:uid="{00000000-0005-0000-0000-0000AB0E0000}"/>
    <cellStyle name="20 % – Poudarek6 2 5 11 3" xfId="11812" xr:uid="{00000000-0005-0000-0000-0000AC0E0000}"/>
    <cellStyle name="20 % – Poudarek6 2 5 12" xfId="4202" xr:uid="{00000000-0005-0000-0000-0000AD0E0000}"/>
    <cellStyle name="20 % – Poudarek6 2 5 12 2" xfId="8481" xr:uid="{00000000-0005-0000-0000-0000AE0E0000}"/>
    <cellStyle name="20 % – Poudarek6 2 5 12 3" xfId="12036" xr:uid="{00000000-0005-0000-0000-0000AF0E0000}"/>
    <cellStyle name="20 % – Poudarek6 2 5 13" xfId="4425" xr:uid="{00000000-0005-0000-0000-0000B00E0000}"/>
    <cellStyle name="20 % – Poudarek6 2 5 13 2" xfId="8695" xr:uid="{00000000-0005-0000-0000-0000B10E0000}"/>
    <cellStyle name="20 % – Poudarek6 2 5 13 3" xfId="12249" xr:uid="{00000000-0005-0000-0000-0000B20E0000}"/>
    <cellStyle name="20 % – Poudarek6 2 5 14" xfId="4654" xr:uid="{00000000-0005-0000-0000-0000B30E0000}"/>
    <cellStyle name="20 % – Poudarek6 2 5 14 2" xfId="8914" xr:uid="{00000000-0005-0000-0000-0000B40E0000}"/>
    <cellStyle name="20 % – Poudarek6 2 5 14 3" xfId="12465" xr:uid="{00000000-0005-0000-0000-0000B50E0000}"/>
    <cellStyle name="20 % – Poudarek6 2 5 15" xfId="4869" xr:uid="{00000000-0005-0000-0000-0000B60E0000}"/>
    <cellStyle name="20 % – Poudarek6 2 5 15 2" xfId="9124" xr:uid="{00000000-0005-0000-0000-0000B70E0000}"/>
    <cellStyle name="20 % – Poudarek6 2 5 15 3" xfId="12674" xr:uid="{00000000-0005-0000-0000-0000B80E0000}"/>
    <cellStyle name="20 % – Poudarek6 2 5 16" xfId="5073" xr:uid="{00000000-0005-0000-0000-0000B90E0000}"/>
    <cellStyle name="20 % – Poudarek6 2 5 16 2" xfId="9325" xr:uid="{00000000-0005-0000-0000-0000BA0E0000}"/>
    <cellStyle name="20 % – Poudarek6 2 5 16 3" xfId="12874" xr:uid="{00000000-0005-0000-0000-0000BB0E0000}"/>
    <cellStyle name="20 % – Poudarek6 2 5 17" xfId="5603" xr:uid="{00000000-0005-0000-0000-0000BC0E0000}"/>
    <cellStyle name="20 % – Poudarek6 2 5 18" xfId="7692" xr:uid="{00000000-0005-0000-0000-0000BD0E0000}"/>
    <cellStyle name="20 % – Poudarek6 2 5 19" xfId="960" xr:uid="{00000000-0005-0000-0000-0000BE0E0000}"/>
    <cellStyle name="20 % – Poudarek6 2 5 2" xfId="824" xr:uid="{00000000-0005-0000-0000-0000BF0E0000}"/>
    <cellStyle name="20 % – Poudarek6 2 5 2 2" xfId="1479" xr:uid="{00000000-0005-0000-0000-0000C00E0000}"/>
    <cellStyle name="20 % – Poudarek6 2 5 2 3" xfId="9550" xr:uid="{00000000-0005-0000-0000-0000C10E0000}"/>
    <cellStyle name="20 % – Poudarek6 2 5 2 4" xfId="13323" xr:uid="{00000000-0005-0000-0000-0000C20E0000}"/>
    <cellStyle name="20 % – Poudarek6 2 5 2 5" xfId="13782" xr:uid="{00000000-0005-0000-0000-0000C30E0000}"/>
    <cellStyle name="20 % – Poudarek6 2 5 2 6" xfId="14600" xr:uid="{00000000-0005-0000-0000-0000C40E0000}"/>
    <cellStyle name="20 % – Poudarek6 2 5 2 7" xfId="13918" xr:uid="{00000000-0005-0000-0000-0000C50E0000}"/>
    <cellStyle name="20 % – Poudarek6 2 5 2 8" xfId="13488" xr:uid="{00000000-0005-0000-0000-0000C60E0000}"/>
    <cellStyle name="20 % – Poudarek6 2 5 20" xfId="13434" xr:uid="{00000000-0005-0000-0000-0000C70E0000}"/>
    <cellStyle name="20 % – Poudarek6 2 5 21" xfId="14394" xr:uid="{00000000-0005-0000-0000-0000C80E0000}"/>
    <cellStyle name="20 % – Poudarek6 2 5 22" xfId="5936" xr:uid="{00000000-0005-0000-0000-0000C90E0000}"/>
    <cellStyle name="20 % – Poudarek6 2 5 23" xfId="13537" xr:uid="{00000000-0005-0000-0000-0000CA0E0000}"/>
    <cellStyle name="20 % – Poudarek6 2 5 3" xfId="1092" xr:uid="{00000000-0005-0000-0000-0000CB0E0000}"/>
    <cellStyle name="20 % – Poudarek6 2 5 3 2" xfId="6094" xr:uid="{00000000-0005-0000-0000-0000CC0E0000}"/>
    <cellStyle name="20 % – Poudarek6 2 5 3 3" xfId="9752" xr:uid="{00000000-0005-0000-0000-0000CD0E0000}"/>
    <cellStyle name="20 % – Poudarek6 2 5 4" xfId="2148" xr:uid="{00000000-0005-0000-0000-0000CE0E0000}"/>
    <cellStyle name="20 % – Poudarek6 2 5 4 2" xfId="6560" xr:uid="{00000000-0005-0000-0000-0000CF0E0000}"/>
    <cellStyle name="20 % – Poudarek6 2 5 4 3" xfId="10167" xr:uid="{00000000-0005-0000-0000-0000D00E0000}"/>
    <cellStyle name="20 % – Poudarek6 2 5 5" xfId="2404" xr:uid="{00000000-0005-0000-0000-0000D10E0000}"/>
    <cellStyle name="20 % – Poudarek6 2 5 5 2" xfId="6804" xr:uid="{00000000-0005-0000-0000-0000D20E0000}"/>
    <cellStyle name="20 % – Poudarek6 2 5 5 3" xfId="10405" xr:uid="{00000000-0005-0000-0000-0000D30E0000}"/>
    <cellStyle name="20 % – Poudarek6 2 5 6" xfId="2648" xr:uid="{00000000-0005-0000-0000-0000D40E0000}"/>
    <cellStyle name="20 % – Poudarek6 2 5 6 2" xfId="7033" xr:uid="{00000000-0005-0000-0000-0000D50E0000}"/>
    <cellStyle name="20 % – Poudarek6 2 5 6 3" xfId="10628" xr:uid="{00000000-0005-0000-0000-0000D60E0000}"/>
    <cellStyle name="20 % – Poudarek6 2 5 7" xfId="2911" xr:uid="{00000000-0005-0000-0000-0000D70E0000}"/>
    <cellStyle name="20 % – Poudarek6 2 5 7 2" xfId="7281" xr:uid="{00000000-0005-0000-0000-0000D80E0000}"/>
    <cellStyle name="20 % – Poudarek6 2 5 7 3" xfId="10869" xr:uid="{00000000-0005-0000-0000-0000D90E0000}"/>
    <cellStyle name="20 % – Poudarek6 2 5 8" xfId="3155" xr:uid="{00000000-0005-0000-0000-0000DA0E0000}"/>
    <cellStyle name="20 % – Poudarek6 2 5 8 2" xfId="7512" xr:uid="{00000000-0005-0000-0000-0000DB0E0000}"/>
    <cellStyle name="20 % – Poudarek6 2 5 8 3" xfId="11096" xr:uid="{00000000-0005-0000-0000-0000DC0E0000}"/>
    <cellStyle name="20 % – Poudarek6 2 5 9" xfId="3383" xr:uid="{00000000-0005-0000-0000-0000DD0E0000}"/>
    <cellStyle name="20 % – Poudarek6 2 5 9 2" xfId="7730" xr:uid="{00000000-0005-0000-0000-0000DE0E0000}"/>
    <cellStyle name="20 % – Poudarek6 2 5 9 3" xfId="11307" xr:uid="{00000000-0005-0000-0000-0000DF0E0000}"/>
    <cellStyle name="20 % – Poudarek6 2 6" xfId="617" xr:uid="{00000000-0005-0000-0000-0000E00E0000}"/>
    <cellStyle name="20 % – Poudarek6 2 6 10" xfId="3755" xr:uid="{00000000-0005-0000-0000-0000E10E0000}"/>
    <cellStyle name="20 % – Poudarek6 2 6 10 2" xfId="8072" xr:uid="{00000000-0005-0000-0000-0000E20E0000}"/>
    <cellStyle name="20 % – Poudarek6 2 6 10 3" xfId="11640" xr:uid="{00000000-0005-0000-0000-0000E30E0000}"/>
    <cellStyle name="20 % – Poudarek6 2 6 11" xfId="4048" xr:uid="{00000000-0005-0000-0000-0000E40E0000}"/>
    <cellStyle name="20 % – Poudarek6 2 6 11 2" xfId="8335" xr:uid="{00000000-0005-0000-0000-0000E50E0000}"/>
    <cellStyle name="20 % – Poudarek6 2 6 11 3" xfId="11894" xr:uid="{00000000-0005-0000-0000-0000E60E0000}"/>
    <cellStyle name="20 % – Poudarek6 2 6 12" xfId="4285" xr:uid="{00000000-0005-0000-0000-0000E70E0000}"/>
    <cellStyle name="20 % – Poudarek6 2 6 12 2" xfId="8562" xr:uid="{00000000-0005-0000-0000-0000E80E0000}"/>
    <cellStyle name="20 % – Poudarek6 2 6 12 3" xfId="12117" xr:uid="{00000000-0005-0000-0000-0000E90E0000}"/>
    <cellStyle name="20 % – Poudarek6 2 6 13" xfId="4509" xr:uid="{00000000-0005-0000-0000-0000EA0E0000}"/>
    <cellStyle name="20 % – Poudarek6 2 6 13 2" xfId="8779" xr:uid="{00000000-0005-0000-0000-0000EB0E0000}"/>
    <cellStyle name="20 % – Poudarek6 2 6 13 3" xfId="12332" xr:uid="{00000000-0005-0000-0000-0000EC0E0000}"/>
    <cellStyle name="20 % – Poudarek6 2 6 14" xfId="4735" xr:uid="{00000000-0005-0000-0000-0000ED0E0000}"/>
    <cellStyle name="20 % – Poudarek6 2 6 14 2" xfId="8995" xr:uid="{00000000-0005-0000-0000-0000EE0E0000}"/>
    <cellStyle name="20 % – Poudarek6 2 6 14 3" xfId="12546" xr:uid="{00000000-0005-0000-0000-0000EF0E0000}"/>
    <cellStyle name="20 % – Poudarek6 2 6 15" xfId="4950" xr:uid="{00000000-0005-0000-0000-0000F00E0000}"/>
    <cellStyle name="20 % – Poudarek6 2 6 15 2" xfId="9205" xr:uid="{00000000-0005-0000-0000-0000F10E0000}"/>
    <cellStyle name="20 % – Poudarek6 2 6 15 3" xfId="12755" xr:uid="{00000000-0005-0000-0000-0000F20E0000}"/>
    <cellStyle name="20 % – Poudarek6 2 6 16" xfId="5154" xr:uid="{00000000-0005-0000-0000-0000F30E0000}"/>
    <cellStyle name="20 % – Poudarek6 2 6 16 2" xfId="9406" xr:uid="{00000000-0005-0000-0000-0000F40E0000}"/>
    <cellStyle name="20 % – Poudarek6 2 6 16 3" xfId="12955" xr:uid="{00000000-0005-0000-0000-0000F50E0000}"/>
    <cellStyle name="20 % – Poudarek6 2 6 17" xfId="5684" xr:uid="{00000000-0005-0000-0000-0000F60E0000}"/>
    <cellStyle name="20 % – Poudarek6 2 6 18" xfId="6274" xr:uid="{00000000-0005-0000-0000-0000F70E0000}"/>
    <cellStyle name="20 % – Poudarek6 2 6 19" xfId="5967" xr:uid="{00000000-0005-0000-0000-0000F80E0000}"/>
    <cellStyle name="20 % – Poudarek6 2 6 2" xfId="793" xr:uid="{00000000-0005-0000-0000-0000F90E0000}"/>
    <cellStyle name="20 % – Poudarek6 2 6 2 2" xfId="1561" xr:uid="{00000000-0005-0000-0000-0000FA0E0000}"/>
    <cellStyle name="20 % – Poudarek6 2 6 2 3" xfId="9633" xr:uid="{00000000-0005-0000-0000-0000FB0E0000}"/>
    <cellStyle name="20 % – Poudarek6 2 6 2 4" xfId="13397" xr:uid="{00000000-0005-0000-0000-0000FC0E0000}"/>
    <cellStyle name="20 % – Poudarek6 2 6 2 5" xfId="13829" xr:uid="{00000000-0005-0000-0000-0000FD0E0000}"/>
    <cellStyle name="20 % – Poudarek6 2 6 2 6" xfId="14164" xr:uid="{00000000-0005-0000-0000-0000FE0E0000}"/>
    <cellStyle name="20 % – Poudarek6 2 6 2 7" xfId="14593" xr:uid="{00000000-0005-0000-0000-0000FF0E0000}"/>
    <cellStyle name="20 % – Poudarek6 2 6 2 8" xfId="13725" xr:uid="{00000000-0005-0000-0000-0000000F0000}"/>
    <cellStyle name="20 % – Poudarek6 2 6 20" xfId="14374" xr:uid="{00000000-0005-0000-0000-0000010F0000}"/>
    <cellStyle name="20 % – Poudarek6 2 6 21" xfId="13723" xr:uid="{00000000-0005-0000-0000-0000020F0000}"/>
    <cellStyle name="20 % – Poudarek6 2 6 22" xfId="13969" xr:uid="{00000000-0005-0000-0000-0000030F0000}"/>
    <cellStyle name="20 % – Poudarek6 2 6 23" xfId="14664" xr:uid="{00000000-0005-0000-0000-0000040F0000}"/>
    <cellStyle name="20 % – Poudarek6 2 6 3" xfId="1173" xr:uid="{00000000-0005-0000-0000-0000050F0000}"/>
    <cellStyle name="20 % – Poudarek6 2 6 3 2" xfId="6175" xr:uid="{00000000-0005-0000-0000-0000060F0000}"/>
    <cellStyle name="20 % – Poudarek6 2 6 3 3" xfId="9833" xr:uid="{00000000-0005-0000-0000-0000070F0000}"/>
    <cellStyle name="20 % – Poudarek6 2 6 4" xfId="2232" xr:uid="{00000000-0005-0000-0000-0000080F0000}"/>
    <cellStyle name="20 % – Poudarek6 2 6 4 2" xfId="6644" xr:uid="{00000000-0005-0000-0000-0000090F0000}"/>
    <cellStyle name="20 % – Poudarek6 2 6 4 3" xfId="10248" xr:uid="{00000000-0005-0000-0000-00000A0F0000}"/>
    <cellStyle name="20 % – Poudarek6 2 6 5" xfId="2488" xr:uid="{00000000-0005-0000-0000-00000B0F0000}"/>
    <cellStyle name="20 % – Poudarek6 2 6 5 2" xfId="6888" xr:uid="{00000000-0005-0000-0000-00000C0F0000}"/>
    <cellStyle name="20 % – Poudarek6 2 6 5 3" xfId="10489" xr:uid="{00000000-0005-0000-0000-00000D0F0000}"/>
    <cellStyle name="20 % – Poudarek6 2 6 6" xfId="2733" xr:uid="{00000000-0005-0000-0000-00000E0F0000}"/>
    <cellStyle name="20 % – Poudarek6 2 6 6 2" xfId="7118" xr:uid="{00000000-0005-0000-0000-00000F0F0000}"/>
    <cellStyle name="20 % – Poudarek6 2 6 6 3" xfId="10713" xr:uid="{00000000-0005-0000-0000-0000100F0000}"/>
    <cellStyle name="20 % – Poudarek6 2 6 7" xfId="2994" xr:uid="{00000000-0005-0000-0000-0000110F0000}"/>
    <cellStyle name="20 % – Poudarek6 2 6 7 2" xfId="7364" xr:uid="{00000000-0005-0000-0000-0000120F0000}"/>
    <cellStyle name="20 % – Poudarek6 2 6 7 3" xfId="10951" xr:uid="{00000000-0005-0000-0000-0000130F0000}"/>
    <cellStyle name="20 % – Poudarek6 2 6 8" xfId="3237" xr:uid="{00000000-0005-0000-0000-0000140F0000}"/>
    <cellStyle name="20 % – Poudarek6 2 6 8 2" xfId="7593" xr:uid="{00000000-0005-0000-0000-0000150F0000}"/>
    <cellStyle name="20 % – Poudarek6 2 6 8 3" xfId="11177" xr:uid="{00000000-0005-0000-0000-0000160F0000}"/>
    <cellStyle name="20 % – Poudarek6 2 6 9" xfId="3468" xr:uid="{00000000-0005-0000-0000-0000170F0000}"/>
    <cellStyle name="20 % – Poudarek6 2 6 9 2" xfId="7815" xr:uid="{00000000-0005-0000-0000-0000180F0000}"/>
    <cellStyle name="20 % – Poudarek6 2 6 9 3" xfId="11392" xr:uid="{00000000-0005-0000-0000-0000190F0000}"/>
    <cellStyle name="20 % – Poudarek6 2 7" xfId="714" xr:uid="{00000000-0005-0000-0000-00001A0F0000}"/>
    <cellStyle name="20 % – Poudarek6 2 7 10" xfId="3761" xr:uid="{00000000-0005-0000-0000-00001B0F0000}"/>
    <cellStyle name="20 % – Poudarek6 2 7 10 2" xfId="8078" xr:uid="{00000000-0005-0000-0000-00001C0F0000}"/>
    <cellStyle name="20 % – Poudarek6 2 7 10 3" xfId="11646" xr:uid="{00000000-0005-0000-0000-00001D0F0000}"/>
    <cellStyle name="20 % – Poudarek6 2 7 11" xfId="4054" xr:uid="{00000000-0005-0000-0000-00001E0F0000}"/>
    <cellStyle name="20 % – Poudarek6 2 7 11 2" xfId="8341" xr:uid="{00000000-0005-0000-0000-00001F0F0000}"/>
    <cellStyle name="20 % – Poudarek6 2 7 11 3" xfId="11900" xr:uid="{00000000-0005-0000-0000-0000200F0000}"/>
    <cellStyle name="20 % – Poudarek6 2 7 12" xfId="4291" xr:uid="{00000000-0005-0000-0000-0000210F0000}"/>
    <cellStyle name="20 % – Poudarek6 2 7 12 2" xfId="8568" xr:uid="{00000000-0005-0000-0000-0000220F0000}"/>
    <cellStyle name="20 % – Poudarek6 2 7 12 3" xfId="12123" xr:uid="{00000000-0005-0000-0000-0000230F0000}"/>
    <cellStyle name="20 % – Poudarek6 2 7 13" xfId="4515" xr:uid="{00000000-0005-0000-0000-0000240F0000}"/>
    <cellStyle name="20 % – Poudarek6 2 7 13 2" xfId="8785" xr:uid="{00000000-0005-0000-0000-0000250F0000}"/>
    <cellStyle name="20 % – Poudarek6 2 7 13 3" xfId="12338" xr:uid="{00000000-0005-0000-0000-0000260F0000}"/>
    <cellStyle name="20 % – Poudarek6 2 7 14" xfId="4741" xr:uid="{00000000-0005-0000-0000-0000270F0000}"/>
    <cellStyle name="20 % – Poudarek6 2 7 14 2" xfId="9001" xr:uid="{00000000-0005-0000-0000-0000280F0000}"/>
    <cellStyle name="20 % – Poudarek6 2 7 14 3" xfId="12552" xr:uid="{00000000-0005-0000-0000-0000290F0000}"/>
    <cellStyle name="20 % – Poudarek6 2 7 15" xfId="4956" xr:uid="{00000000-0005-0000-0000-00002A0F0000}"/>
    <cellStyle name="20 % – Poudarek6 2 7 15 2" xfId="9211" xr:uid="{00000000-0005-0000-0000-00002B0F0000}"/>
    <cellStyle name="20 % – Poudarek6 2 7 15 3" xfId="12761" xr:uid="{00000000-0005-0000-0000-00002C0F0000}"/>
    <cellStyle name="20 % – Poudarek6 2 7 16" xfId="5160" xr:uid="{00000000-0005-0000-0000-00002D0F0000}"/>
    <cellStyle name="20 % – Poudarek6 2 7 16 2" xfId="9412" xr:uid="{00000000-0005-0000-0000-00002E0F0000}"/>
    <cellStyle name="20 % – Poudarek6 2 7 16 3" xfId="12961" xr:uid="{00000000-0005-0000-0000-00002F0F0000}"/>
    <cellStyle name="20 % – Poudarek6 2 7 17" xfId="5690" xr:uid="{00000000-0005-0000-0000-0000300F0000}"/>
    <cellStyle name="20 % – Poudarek6 2 7 18" xfId="6362" xr:uid="{00000000-0005-0000-0000-0000310F0000}"/>
    <cellStyle name="20 % – Poudarek6 2 7 19" xfId="5981" xr:uid="{00000000-0005-0000-0000-0000320F0000}"/>
    <cellStyle name="20 % – Poudarek6 2 7 2" xfId="1179" xr:uid="{00000000-0005-0000-0000-0000330F0000}"/>
    <cellStyle name="20 % – Poudarek6 2 7 2 2" xfId="5992" xr:uid="{00000000-0005-0000-0000-0000340F0000}"/>
    <cellStyle name="20 % – Poudarek6 2 7 2 3" xfId="9639" xr:uid="{00000000-0005-0000-0000-0000350F0000}"/>
    <cellStyle name="20 % – Poudarek6 2 7 20" xfId="14304" xr:uid="{00000000-0005-0000-0000-0000360F0000}"/>
    <cellStyle name="20 % – Poudarek6 2 7 21" xfId="13447" xr:uid="{00000000-0005-0000-0000-0000370F0000}"/>
    <cellStyle name="20 % – Poudarek6 2 7 22" xfId="13994" xr:uid="{00000000-0005-0000-0000-0000380F0000}"/>
    <cellStyle name="20 % – Poudarek6 2 7 23" xfId="14078" xr:uid="{00000000-0005-0000-0000-0000390F0000}"/>
    <cellStyle name="20 % – Poudarek6 2 7 3" xfId="1694" xr:uid="{00000000-0005-0000-0000-00003A0F0000}"/>
    <cellStyle name="20 % – Poudarek6 2 7 3 2" xfId="6181" xr:uid="{00000000-0005-0000-0000-00003B0F0000}"/>
    <cellStyle name="20 % – Poudarek6 2 7 3 3" xfId="9839" xr:uid="{00000000-0005-0000-0000-00003C0F0000}"/>
    <cellStyle name="20 % – Poudarek6 2 7 4" xfId="2238" xr:uid="{00000000-0005-0000-0000-00003D0F0000}"/>
    <cellStyle name="20 % – Poudarek6 2 7 4 2" xfId="6650" xr:uid="{00000000-0005-0000-0000-00003E0F0000}"/>
    <cellStyle name="20 % – Poudarek6 2 7 4 3" xfId="10254" xr:uid="{00000000-0005-0000-0000-00003F0F0000}"/>
    <cellStyle name="20 % – Poudarek6 2 7 5" xfId="2494" xr:uid="{00000000-0005-0000-0000-0000400F0000}"/>
    <cellStyle name="20 % – Poudarek6 2 7 5 2" xfId="6894" xr:uid="{00000000-0005-0000-0000-0000410F0000}"/>
    <cellStyle name="20 % – Poudarek6 2 7 5 3" xfId="10495" xr:uid="{00000000-0005-0000-0000-0000420F0000}"/>
    <cellStyle name="20 % – Poudarek6 2 7 6" xfId="2739" xr:uid="{00000000-0005-0000-0000-0000430F0000}"/>
    <cellStyle name="20 % – Poudarek6 2 7 6 2" xfId="7124" xr:uid="{00000000-0005-0000-0000-0000440F0000}"/>
    <cellStyle name="20 % – Poudarek6 2 7 6 3" xfId="10719" xr:uid="{00000000-0005-0000-0000-0000450F0000}"/>
    <cellStyle name="20 % – Poudarek6 2 7 7" xfId="3000" xr:uid="{00000000-0005-0000-0000-0000460F0000}"/>
    <cellStyle name="20 % – Poudarek6 2 7 7 2" xfId="7370" xr:uid="{00000000-0005-0000-0000-0000470F0000}"/>
    <cellStyle name="20 % – Poudarek6 2 7 7 3" xfId="10957" xr:uid="{00000000-0005-0000-0000-0000480F0000}"/>
    <cellStyle name="20 % – Poudarek6 2 7 8" xfId="3243" xr:uid="{00000000-0005-0000-0000-0000490F0000}"/>
    <cellStyle name="20 % – Poudarek6 2 7 8 2" xfId="7599" xr:uid="{00000000-0005-0000-0000-00004A0F0000}"/>
    <cellStyle name="20 % – Poudarek6 2 7 8 3" xfId="11183" xr:uid="{00000000-0005-0000-0000-00004B0F0000}"/>
    <cellStyle name="20 % – Poudarek6 2 7 9" xfId="3474" xr:uid="{00000000-0005-0000-0000-00004C0F0000}"/>
    <cellStyle name="20 % – Poudarek6 2 7 9 2" xfId="7821" xr:uid="{00000000-0005-0000-0000-00004D0F0000}"/>
    <cellStyle name="20 % – Poudarek6 2 7 9 3" xfId="11398" xr:uid="{00000000-0005-0000-0000-00004E0F0000}"/>
    <cellStyle name="20 % – Poudarek6 2 8" xfId="891" xr:uid="{00000000-0005-0000-0000-00004F0F0000}"/>
    <cellStyle name="20 % – Poudarek6 2 8 10" xfId="3758" xr:uid="{00000000-0005-0000-0000-0000500F0000}"/>
    <cellStyle name="20 % – Poudarek6 2 8 10 2" xfId="8075" xr:uid="{00000000-0005-0000-0000-0000510F0000}"/>
    <cellStyle name="20 % – Poudarek6 2 8 10 3" xfId="11643" xr:uid="{00000000-0005-0000-0000-0000520F0000}"/>
    <cellStyle name="20 % – Poudarek6 2 8 11" xfId="4051" xr:uid="{00000000-0005-0000-0000-0000530F0000}"/>
    <cellStyle name="20 % – Poudarek6 2 8 11 2" xfId="8338" xr:uid="{00000000-0005-0000-0000-0000540F0000}"/>
    <cellStyle name="20 % – Poudarek6 2 8 11 3" xfId="11897" xr:uid="{00000000-0005-0000-0000-0000550F0000}"/>
    <cellStyle name="20 % – Poudarek6 2 8 12" xfId="4288" xr:uid="{00000000-0005-0000-0000-0000560F0000}"/>
    <cellStyle name="20 % – Poudarek6 2 8 12 2" xfId="8565" xr:uid="{00000000-0005-0000-0000-0000570F0000}"/>
    <cellStyle name="20 % – Poudarek6 2 8 12 3" xfId="12120" xr:uid="{00000000-0005-0000-0000-0000580F0000}"/>
    <cellStyle name="20 % – Poudarek6 2 8 13" xfId="4512" xr:uid="{00000000-0005-0000-0000-0000590F0000}"/>
    <cellStyle name="20 % – Poudarek6 2 8 13 2" xfId="8782" xr:uid="{00000000-0005-0000-0000-00005A0F0000}"/>
    <cellStyle name="20 % – Poudarek6 2 8 13 3" xfId="12335" xr:uid="{00000000-0005-0000-0000-00005B0F0000}"/>
    <cellStyle name="20 % – Poudarek6 2 8 14" xfId="4738" xr:uid="{00000000-0005-0000-0000-00005C0F0000}"/>
    <cellStyle name="20 % – Poudarek6 2 8 14 2" xfId="8998" xr:uid="{00000000-0005-0000-0000-00005D0F0000}"/>
    <cellStyle name="20 % – Poudarek6 2 8 14 3" xfId="12549" xr:uid="{00000000-0005-0000-0000-00005E0F0000}"/>
    <cellStyle name="20 % – Poudarek6 2 8 15" xfId="4953" xr:uid="{00000000-0005-0000-0000-00005F0F0000}"/>
    <cellStyle name="20 % – Poudarek6 2 8 15 2" xfId="9208" xr:uid="{00000000-0005-0000-0000-0000600F0000}"/>
    <cellStyle name="20 % – Poudarek6 2 8 15 3" xfId="12758" xr:uid="{00000000-0005-0000-0000-0000610F0000}"/>
    <cellStyle name="20 % – Poudarek6 2 8 16" xfId="5157" xr:uid="{00000000-0005-0000-0000-0000620F0000}"/>
    <cellStyle name="20 % – Poudarek6 2 8 16 2" xfId="9409" xr:uid="{00000000-0005-0000-0000-0000630F0000}"/>
    <cellStyle name="20 % – Poudarek6 2 8 16 3" xfId="12958" xr:uid="{00000000-0005-0000-0000-0000640F0000}"/>
    <cellStyle name="20 % – Poudarek6 2 8 17" xfId="5687" xr:uid="{00000000-0005-0000-0000-0000650F0000}"/>
    <cellStyle name="20 % – Poudarek6 2 8 18" xfId="7938" xr:uid="{00000000-0005-0000-0000-0000660F0000}"/>
    <cellStyle name="20 % – Poudarek6 2 8 2" xfId="1564" xr:uid="{00000000-0005-0000-0000-0000670F0000}"/>
    <cellStyle name="20 % – Poudarek6 2 8 2 2" xfId="5989" xr:uid="{00000000-0005-0000-0000-0000680F0000}"/>
    <cellStyle name="20 % – Poudarek6 2 8 2 3" xfId="9636" xr:uid="{00000000-0005-0000-0000-0000690F0000}"/>
    <cellStyle name="20 % – Poudarek6 2 8 3" xfId="1691" xr:uid="{00000000-0005-0000-0000-00006A0F0000}"/>
    <cellStyle name="20 % – Poudarek6 2 8 3 2" xfId="6178" xr:uid="{00000000-0005-0000-0000-00006B0F0000}"/>
    <cellStyle name="20 % – Poudarek6 2 8 3 3" xfId="9836" xr:uid="{00000000-0005-0000-0000-00006C0F0000}"/>
    <cellStyle name="20 % – Poudarek6 2 8 4" xfId="2235" xr:uid="{00000000-0005-0000-0000-00006D0F0000}"/>
    <cellStyle name="20 % – Poudarek6 2 8 4 2" xfId="6647" xr:uid="{00000000-0005-0000-0000-00006E0F0000}"/>
    <cellStyle name="20 % – Poudarek6 2 8 4 3" xfId="10251" xr:uid="{00000000-0005-0000-0000-00006F0F0000}"/>
    <cellStyle name="20 % – Poudarek6 2 8 5" xfId="2491" xr:uid="{00000000-0005-0000-0000-0000700F0000}"/>
    <cellStyle name="20 % – Poudarek6 2 8 5 2" xfId="6891" xr:uid="{00000000-0005-0000-0000-0000710F0000}"/>
    <cellStyle name="20 % – Poudarek6 2 8 5 3" xfId="10492" xr:uid="{00000000-0005-0000-0000-0000720F0000}"/>
    <cellStyle name="20 % – Poudarek6 2 8 6" xfId="2736" xr:uid="{00000000-0005-0000-0000-0000730F0000}"/>
    <cellStyle name="20 % – Poudarek6 2 8 6 2" xfId="7121" xr:uid="{00000000-0005-0000-0000-0000740F0000}"/>
    <cellStyle name="20 % – Poudarek6 2 8 6 3" xfId="10716" xr:uid="{00000000-0005-0000-0000-0000750F0000}"/>
    <cellStyle name="20 % – Poudarek6 2 8 7" xfId="2997" xr:uid="{00000000-0005-0000-0000-0000760F0000}"/>
    <cellStyle name="20 % – Poudarek6 2 8 7 2" xfId="7367" xr:uid="{00000000-0005-0000-0000-0000770F0000}"/>
    <cellStyle name="20 % – Poudarek6 2 8 7 3" xfId="10954" xr:uid="{00000000-0005-0000-0000-0000780F0000}"/>
    <cellStyle name="20 % – Poudarek6 2 8 8" xfId="3240" xr:uid="{00000000-0005-0000-0000-0000790F0000}"/>
    <cellStyle name="20 % – Poudarek6 2 8 8 2" xfId="7596" xr:uid="{00000000-0005-0000-0000-00007A0F0000}"/>
    <cellStyle name="20 % – Poudarek6 2 8 8 3" xfId="11180" xr:uid="{00000000-0005-0000-0000-00007B0F0000}"/>
    <cellStyle name="20 % – Poudarek6 2 8 9" xfId="3471" xr:uid="{00000000-0005-0000-0000-00007C0F0000}"/>
    <cellStyle name="20 % – Poudarek6 2 8 9 2" xfId="7818" xr:uid="{00000000-0005-0000-0000-00007D0F0000}"/>
    <cellStyle name="20 % – Poudarek6 2 8 9 3" xfId="11395" xr:uid="{00000000-0005-0000-0000-00007E0F0000}"/>
    <cellStyle name="20 % – Poudarek6 2 9" xfId="1274" xr:uid="{00000000-0005-0000-0000-00007F0F0000}"/>
    <cellStyle name="20 % – Poudarek6 2 9 2" xfId="5804" xr:uid="{00000000-0005-0000-0000-0000800F0000}"/>
    <cellStyle name="20 % – Poudarek6 2 9 3" xfId="5566" xr:uid="{00000000-0005-0000-0000-0000810F0000}"/>
    <cellStyle name="20% - Accent1" xfId="113" xr:uid="{00000000-0005-0000-0000-0000820F0000}"/>
    <cellStyle name="20% - Accent1 2" xfId="114" xr:uid="{00000000-0005-0000-0000-0000830F0000}"/>
    <cellStyle name="20% - Accent1 3" xfId="115" xr:uid="{00000000-0005-0000-0000-0000840F0000}"/>
    <cellStyle name="20% - Accent1 4" xfId="428" xr:uid="{00000000-0005-0000-0000-0000850F0000}"/>
    <cellStyle name="20% - Accent2" xfId="116" xr:uid="{00000000-0005-0000-0000-0000860F0000}"/>
    <cellStyle name="20% - Accent2 2" xfId="117" xr:uid="{00000000-0005-0000-0000-0000870F0000}"/>
    <cellStyle name="20% - Accent2 3" xfId="118" xr:uid="{00000000-0005-0000-0000-0000880F0000}"/>
    <cellStyle name="20% - Accent2 4" xfId="429" xr:uid="{00000000-0005-0000-0000-0000890F0000}"/>
    <cellStyle name="20% - Accent3" xfId="119" xr:uid="{00000000-0005-0000-0000-00008A0F0000}"/>
    <cellStyle name="20% - Accent3 2" xfId="120" xr:uid="{00000000-0005-0000-0000-00008B0F0000}"/>
    <cellStyle name="20% - Accent3 3" xfId="121" xr:uid="{00000000-0005-0000-0000-00008C0F0000}"/>
    <cellStyle name="20% - Accent3 4" xfId="430" xr:uid="{00000000-0005-0000-0000-00008D0F0000}"/>
    <cellStyle name="20% - Accent4" xfId="122" xr:uid="{00000000-0005-0000-0000-00008E0F0000}"/>
    <cellStyle name="20% - Accent4 2" xfId="123" xr:uid="{00000000-0005-0000-0000-00008F0F0000}"/>
    <cellStyle name="20% - Accent4 3" xfId="124" xr:uid="{00000000-0005-0000-0000-0000900F0000}"/>
    <cellStyle name="20% - Accent4 4" xfId="431" xr:uid="{00000000-0005-0000-0000-0000910F0000}"/>
    <cellStyle name="20% - Accent5" xfId="125" xr:uid="{00000000-0005-0000-0000-0000920F0000}"/>
    <cellStyle name="20% - Accent5 2" xfId="126" xr:uid="{00000000-0005-0000-0000-0000930F0000}"/>
    <cellStyle name="20% - Accent5 3" xfId="432" xr:uid="{00000000-0005-0000-0000-0000940F0000}"/>
    <cellStyle name="20% - Accent6" xfId="127" xr:uid="{00000000-0005-0000-0000-0000950F0000}"/>
    <cellStyle name="20% - Accent6 2" xfId="128" xr:uid="{00000000-0005-0000-0000-0000960F0000}"/>
    <cellStyle name="20% - Accent6 3" xfId="129" xr:uid="{00000000-0005-0000-0000-0000970F0000}"/>
    <cellStyle name="20% - Accent6 4" xfId="433" xr:uid="{00000000-0005-0000-0000-0000980F0000}"/>
    <cellStyle name="40 % – Poudarek1 2" xfId="16" xr:uid="{00000000-0005-0000-0000-0000990F0000}"/>
    <cellStyle name="40 % – Poudarek1 2 10" xfId="1435" xr:uid="{00000000-0005-0000-0000-00009A0F0000}"/>
    <cellStyle name="40 % – Poudarek1 2 10 2" xfId="5922" xr:uid="{00000000-0005-0000-0000-00009B0F0000}"/>
    <cellStyle name="40 % – Poudarek1 2 10 3" xfId="9513" xr:uid="{00000000-0005-0000-0000-00009C0F0000}"/>
    <cellStyle name="40 % – Poudarek1 2 11" xfId="1342" xr:uid="{00000000-0005-0000-0000-00009D0F0000}"/>
    <cellStyle name="40 % – Poudarek1 2 11 2" xfId="5856" xr:uid="{00000000-0005-0000-0000-00009E0F0000}"/>
    <cellStyle name="40 % – Poudarek1 2 11 3" xfId="5272" xr:uid="{00000000-0005-0000-0000-00009F0F0000}"/>
    <cellStyle name="40 % – Poudarek1 2 12" xfId="2091" xr:uid="{00000000-0005-0000-0000-0000A00F0000}"/>
    <cellStyle name="40 % – Poudarek1 2 12 2" xfId="6510" xr:uid="{00000000-0005-0000-0000-0000A10F0000}"/>
    <cellStyle name="40 % – Poudarek1 2 12 3" xfId="10120" xr:uid="{00000000-0005-0000-0000-0000A20F0000}"/>
    <cellStyle name="40 % – Poudarek1 2 13" xfId="2336" xr:uid="{00000000-0005-0000-0000-0000A30F0000}"/>
    <cellStyle name="40 % – Poudarek1 2 13 2" xfId="6745" xr:uid="{00000000-0005-0000-0000-0000A40F0000}"/>
    <cellStyle name="40 % – Poudarek1 2 13 3" xfId="10349" xr:uid="{00000000-0005-0000-0000-0000A50F0000}"/>
    <cellStyle name="40 % – Poudarek1 2 14" xfId="2010" xr:uid="{00000000-0005-0000-0000-0000A60F0000}"/>
    <cellStyle name="40 % – Poudarek1 2 14 2" xfId="6453" xr:uid="{00000000-0005-0000-0000-0000A70F0000}"/>
    <cellStyle name="40 % – Poudarek1 2 14 3" xfId="10071" xr:uid="{00000000-0005-0000-0000-0000A80F0000}"/>
    <cellStyle name="40 % – Poudarek1 2 15" xfId="2585" xr:uid="{00000000-0005-0000-0000-0000A90F0000}"/>
    <cellStyle name="40 % – Poudarek1 2 15 2" xfId="6985" xr:uid="{00000000-0005-0000-0000-0000AA0F0000}"/>
    <cellStyle name="40 % – Poudarek1 2 15 3" xfId="10586" xr:uid="{00000000-0005-0000-0000-0000AB0F0000}"/>
    <cellStyle name="40 % – Poudarek1 2 16" xfId="3102" xr:uid="{00000000-0005-0000-0000-0000AC0F0000}"/>
    <cellStyle name="40 % – Poudarek1 2 16 2" xfId="7467" xr:uid="{00000000-0005-0000-0000-0000AD0F0000}"/>
    <cellStyle name="40 % – Poudarek1 2 16 3" xfId="11053" xr:uid="{00000000-0005-0000-0000-0000AE0F0000}"/>
    <cellStyle name="40 % – Poudarek1 2 17" xfId="3511" xr:uid="{00000000-0005-0000-0000-0000AF0F0000}"/>
    <cellStyle name="40 % – Poudarek1 2 17 2" xfId="7858" xr:uid="{00000000-0005-0000-0000-0000B00F0000}"/>
    <cellStyle name="40 % – Poudarek1 2 17 3" xfId="11435" xr:uid="{00000000-0005-0000-0000-0000B10F0000}"/>
    <cellStyle name="40 % – Poudarek1 2 18" xfId="2022" xr:uid="{00000000-0005-0000-0000-0000B20F0000}"/>
    <cellStyle name="40 % – Poudarek1 2 18 2" xfId="6462" xr:uid="{00000000-0005-0000-0000-0000B30F0000}"/>
    <cellStyle name="40 % – Poudarek1 2 18 3" xfId="10078" xr:uid="{00000000-0005-0000-0000-0000B40F0000}"/>
    <cellStyle name="40 % – Poudarek1 2 19" xfId="3914" xr:uid="{00000000-0005-0000-0000-0000B50F0000}"/>
    <cellStyle name="40 % – Poudarek1 2 19 2" xfId="8206" xr:uid="{00000000-0005-0000-0000-0000B60F0000}"/>
    <cellStyle name="40 % – Poudarek1 2 19 3" xfId="11769" xr:uid="{00000000-0005-0000-0000-0000B70F0000}"/>
    <cellStyle name="40 % – Poudarek1 2 2" xfId="94" xr:uid="{00000000-0005-0000-0000-0000B80F0000}"/>
    <cellStyle name="40 % – Poudarek1 2 2 10" xfId="2113" xr:uid="{00000000-0005-0000-0000-0000B90F0000}"/>
    <cellStyle name="40 % – Poudarek1 2 2 10 2" xfId="6525" xr:uid="{00000000-0005-0000-0000-0000BA0F0000}"/>
    <cellStyle name="40 % – Poudarek1 2 2 10 3" xfId="10134" xr:uid="{00000000-0005-0000-0000-0000BB0F0000}"/>
    <cellStyle name="40 % – Poudarek1 2 2 11" xfId="2364" xr:uid="{00000000-0005-0000-0000-0000BC0F0000}"/>
    <cellStyle name="40 % – Poudarek1 2 2 11 2" xfId="6768" xr:uid="{00000000-0005-0000-0000-0000BD0F0000}"/>
    <cellStyle name="40 % – Poudarek1 2 2 11 3" xfId="10369" xr:uid="{00000000-0005-0000-0000-0000BE0F0000}"/>
    <cellStyle name="40 % – Poudarek1 2 2 12" xfId="2618" xr:uid="{00000000-0005-0000-0000-0000BF0F0000}"/>
    <cellStyle name="40 % – Poudarek1 2 2 12 2" xfId="7004" xr:uid="{00000000-0005-0000-0000-0000C00F0000}"/>
    <cellStyle name="40 % – Poudarek1 2 2 12 3" xfId="10600" xr:uid="{00000000-0005-0000-0000-0000C10F0000}"/>
    <cellStyle name="40 % – Poudarek1 2 2 13" xfId="1867" xr:uid="{00000000-0005-0000-0000-0000C20F0000}"/>
    <cellStyle name="40 % – Poudarek1 2 2 13 2" xfId="6345" xr:uid="{00000000-0005-0000-0000-0000C30F0000}"/>
    <cellStyle name="40 % – Poudarek1 2 2 13 3" xfId="9993" xr:uid="{00000000-0005-0000-0000-0000C40F0000}"/>
    <cellStyle name="40 % – Poudarek1 2 2 14" xfId="3117" xr:uid="{00000000-0005-0000-0000-0000C50F0000}"/>
    <cellStyle name="40 % – Poudarek1 2 2 14 2" xfId="7476" xr:uid="{00000000-0005-0000-0000-0000C60F0000}"/>
    <cellStyle name="40 % – Poudarek1 2 2 14 3" xfId="11061" xr:uid="{00000000-0005-0000-0000-0000C70F0000}"/>
    <cellStyle name="40 % – Poudarek1 2 2 15" xfId="2835" xr:uid="{00000000-0005-0000-0000-0000C80F0000}"/>
    <cellStyle name="40 % – Poudarek1 2 2 15 2" xfId="7219" xr:uid="{00000000-0005-0000-0000-0000C90F0000}"/>
    <cellStyle name="40 % – Poudarek1 2 2 15 3" xfId="10814" xr:uid="{00000000-0005-0000-0000-0000CA0F0000}"/>
    <cellStyle name="40 % – Poudarek1 2 2 16" xfId="2862" xr:uid="{00000000-0005-0000-0000-0000CB0F0000}"/>
    <cellStyle name="40 % – Poudarek1 2 2 16 2" xfId="7237" xr:uid="{00000000-0005-0000-0000-0000CC0F0000}"/>
    <cellStyle name="40 % – Poudarek1 2 2 16 3" xfId="10828" xr:uid="{00000000-0005-0000-0000-0000CD0F0000}"/>
    <cellStyle name="40 % – Poudarek1 2 2 17" xfId="3927" xr:uid="{00000000-0005-0000-0000-0000CE0F0000}"/>
    <cellStyle name="40 % – Poudarek1 2 2 17 2" xfId="8214" xr:uid="{00000000-0005-0000-0000-0000CF0F0000}"/>
    <cellStyle name="40 % – Poudarek1 2 2 17 3" xfId="11775" xr:uid="{00000000-0005-0000-0000-0000D00F0000}"/>
    <cellStyle name="40 % – Poudarek1 2 2 18" xfId="4164" xr:uid="{00000000-0005-0000-0000-0000D10F0000}"/>
    <cellStyle name="40 % – Poudarek1 2 2 18 2" xfId="8444" xr:uid="{00000000-0005-0000-0000-0000D20F0000}"/>
    <cellStyle name="40 % – Poudarek1 2 2 18 3" xfId="12000" xr:uid="{00000000-0005-0000-0000-0000D30F0000}"/>
    <cellStyle name="40 % – Poudarek1 2 2 19" xfId="3933" xr:uid="{00000000-0005-0000-0000-0000D40F0000}"/>
    <cellStyle name="40 % – Poudarek1 2 2 19 2" xfId="8220" xr:uid="{00000000-0005-0000-0000-0000D50F0000}"/>
    <cellStyle name="40 % – Poudarek1 2 2 19 3" xfId="11780" xr:uid="{00000000-0005-0000-0000-0000D60F0000}"/>
    <cellStyle name="40 % – Poudarek1 2 2 2" xfId="599" xr:uid="{00000000-0005-0000-0000-0000D70F0000}"/>
    <cellStyle name="40 % – Poudarek1 2 2 2 10" xfId="3698" xr:uid="{00000000-0005-0000-0000-0000D80F0000}"/>
    <cellStyle name="40 % – Poudarek1 2 2 2 10 2" xfId="8015" xr:uid="{00000000-0005-0000-0000-0000D90F0000}"/>
    <cellStyle name="40 % – Poudarek1 2 2 2 10 3" xfId="11583" xr:uid="{00000000-0005-0000-0000-0000DA0F0000}"/>
    <cellStyle name="40 % – Poudarek1 2 2 2 11" xfId="3991" xr:uid="{00000000-0005-0000-0000-0000DB0F0000}"/>
    <cellStyle name="40 % – Poudarek1 2 2 2 11 2" xfId="8278" xr:uid="{00000000-0005-0000-0000-0000DC0F0000}"/>
    <cellStyle name="40 % – Poudarek1 2 2 2 11 3" xfId="11837" xr:uid="{00000000-0005-0000-0000-0000DD0F0000}"/>
    <cellStyle name="40 % – Poudarek1 2 2 2 12" xfId="4227" xr:uid="{00000000-0005-0000-0000-0000DE0F0000}"/>
    <cellStyle name="40 % – Poudarek1 2 2 2 12 2" xfId="8505" xr:uid="{00000000-0005-0000-0000-0000DF0F0000}"/>
    <cellStyle name="40 % – Poudarek1 2 2 2 12 3" xfId="12060" xr:uid="{00000000-0005-0000-0000-0000E00F0000}"/>
    <cellStyle name="40 % – Poudarek1 2 2 2 13" xfId="4451" xr:uid="{00000000-0005-0000-0000-0000E10F0000}"/>
    <cellStyle name="40 % – Poudarek1 2 2 2 13 2" xfId="8721" xr:uid="{00000000-0005-0000-0000-0000E20F0000}"/>
    <cellStyle name="40 % – Poudarek1 2 2 2 13 3" xfId="12275" xr:uid="{00000000-0005-0000-0000-0000E30F0000}"/>
    <cellStyle name="40 % – Poudarek1 2 2 2 14" xfId="4678" xr:uid="{00000000-0005-0000-0000-0000E40F0000}"/>
    <cellStyle name="40 % – Poudarek1 2 2 2 14 2" xfId="8938" xr:uid="{00000000-0005-0000-0000-0000E50F0000}"/>
    <cellStyle name="40 % – Poudarek1 2 2 2 14 3" xfId="12489" xr:uid="{00000000-0005-0000-0000-0000E60F0000}"/>
    <cellStyle name="40 % – Poudarek1 2 2 2 15" xfId="4893" xr:uid="{00000000-0005-0000-0000-0000E70F0000}"/>
    <cellStyle name="40 % – Poudarek1 2 2 2 15 2" xfId="9148" xr:uid="{00000000-0005-0000-0000-0000E80F0000}"/>
    <cellStyle name="40 % – Poudarek1 2 2 2 15 3" xfId="12698" xr:uid="{00000000-0005-0000-0000-0000E90F0000}"/>
    <cellStyle name="40 % – Poudarek1 2 2 2 16" xfId="5097" xr:uid="{00000000-0005-0000-0000-0000EA0F0000}"/>
    <cellStyle name="40 % – Poudarek1 2 2 2 16 2" xfId="9349" xr:uid="{00000000-0005-0000-0000-0000EB0F0000}"/>
    <cellStyle name="40 % – Poudarek1 2 2 2 16 3" xfId="12898" xr:uid="{00000000-0005-0000-0000-0000EC0F0000}"/>
    <cellStyle name="40 % – Poudarek1 2 2 2 17" xfId="5627" xr:uid="{00000000-0005-0000-0000-0000ED0F0000}"/>
    <cellStyle name="40 % – Poudarek1 2 2 2 18" xfId="5448" xr:uid="{00000000-0005-0000-0000-0000EE0F0000}"/>
    <cellStyle name="40 % – Poudarek1 2 2 2 19" xfId="948" xr:uid="{00000000-0005-0000-0000-0000EF0F0000}"/>
    <cellStyle name="40 % – Poudarek1 2 2 2 2" xfId="775" xr:uid="{00000000-0005-0000-0000-0000F00F0000}"/>
    <cellStyle name="40 % – Poudarek1 2 2 2 2 2" xfId="1505" xr:uid="{00000000-0005-0000-0000-0000F10F0000}"/>
    <cellStyle name="40 % – Poudarek1 2 2 2 2 3" xfId="9575" xr:uid="{00000000-0005-0000-0000-0000F20F0000}"/>
    <cellStyle name="40 % – Poudarek1 2 2 2 2 4" xfId="13347" xr:uid="{00000000-0005-0000-0000-0000F30F0000}"/>
    <cellStyle name="40 % – Poudarek1 2 2 2 2 5" xfId="14560" xr:uid="{00000000-0005-0000-0000-0000F40F0000}"/>
    <cellStyle name="40 % – Poudarek1 2 2 2 2 6" xfId="14441" xr:uid="{00000000-0005-0000-0000-0000F50F0000}"/>
    <cellStyle name="40 % – Poudarek1 2 2 2 2 7" xfId="13751" xr:uid="{00000000-0005-0000-0000-0000F60F0000}"/>
    <cellStyle name="40 % – Poudarek1 2 2 2 2 8" xfId="14364" xr:uid="{00000000-0005-0000-0000-0000F70F0000}"/>
    <cellStyle name="40 % – Poudarek1 2 2 2 20" xfId="13662" xr:uid="{00000000-0005-0000-0000-0000F80F0000}"/>
    <cellStyle name="40 % – Poudarek1 2 2 2 21" xfId="14686" xr:uid="{00000000-0005-0000-0000-0000F90F0000}"/>
    <cellStyle name="40 % – Poudarek1 2 2 2 22" xfId="13451" xr:uid="{00000000-0005-0000-0000-0000FA0F0000}"/>
    <cellStyle name="40 % – Poudarek1 2 2 2 23" xfId="13958" xr:uid="{00000000-0005-0000-0000-0000FB0F0000}"/>
    <cellStyle name="40 % – Poudarek1 2 2 2 3" xfId="1116" xr:uid="{00000000-0005-0000-0000-0000FC0F0000}"/>
    <cellStyle name="40 % – Poudarek1 2 2 2 3 2" xfId="6118" xr:uid="{00000000-0005-0000-0000-0000FD0F0000}"/>
    <cellStyle name="40 % – Poudarek1 2 2 2 3 3" xfId="9776" xr:uid="{00000000-0005-0000-0000-0000FE0F0000}"/>
    <cellStyle name="40 % – Poudarek1 2 2 2 4" xfId="2174" xr:uid="{00000000-0005-0000-0000-0000FF0F0000}"/>
    <cellStyle name="40 % – Poudarek1 2 2 2 4 2" xfId="6586" xr:uid="{00000000-0005-0000-0000-000000100000}"/>
    <cellStyle name="40 % – Poudarek1 2 2 2 4 3" xfId="10191" xr:uid="{00000000-0005-0000-0000-000001100000}"/>
    <cellStyle name="40 % – Poudarek1 2 2 2 5" xfId="2429" xr:uid="{00000000-0005-0000-0000-000002100000}"/>
    <cellStyle name="40 % – Poudarek1 2 2 2 5 2" xfId="6829" xr:uid="{00000000-0005-0000-0000-000003100000}"/>
    <cellStyle name="40 % – Poudarek1 2 2 2 5 3" xfId="10430" xr:uid="{00000000-0005-0000-0000-000004100000}"/>
    <cellStyle name="40 % – Poudarek1 2 2 2 6" xfId="2674" xr:uid="{00000000-0005-0000-0000-000005100000}"/>
    <cellStyle name="40 % – Poudarek1 2 2 2 6 2" xfId="7059" xr:uid="{00000000-0005-0000-0000-000006100000}"/>
    <cellStyle name="40 % – Poudarek1 2 2 2 6 3" xfId="10654" xr:uid="{00000000-0005-0000-0000-000007100000}"/>
    <cellStyle name="40 % – Poudarek1 2 2 2 7" xfId="2937" xr:uid="{00000000-0005-0000-0000-000008100000}"/>
    <cellStyle name="40 % – Poudarek1 2 2 2 7 2" xfId="7307" xr:uid="{00000000-0005-0000-0000-000009100000}"/>
    <cellStyle name="40 % – Poudarek1 2 2 2 7 3" xfId="10894" xr:uid="{00000000-0005-0000-0000-00000A100000}"/>
    <cellStyle name="40 % – Poudarek1 2 2 2 8" xfId="3179" xr:uid="{00000000-0005-0000-0000-00000B100000}"/>
    <cellStyle name="40 % – Poudarek1 2 2 2 8 2" xfId="7536" xr:uid="{00000000-0005-0000-0000-00000C100000}"/>
    <cellStyle name="40 % – Poudarek1 2 2 2 8 3" xfId="11120" xr:uid="{00000000-0005-0000-0000-00000D100000}"/>
    <cellStyle name="40 % – Poudarek1 2 2 2 9" xfId="3409" xr:uid="{00000000-0005-0000-0000-00000E100000}"/>
    <cellStyle name="40 % – Poudarek1 2 2 2 9 2" xfId="7756" xr:uid="{00000000-0005-0000-0000-00000F100000}"/>
    <cellStyle name="40 % – Poudarek1 2 2 2 9 3" xfId="11333" xr:uid="{00000000-0005-0000-0000-000010100000}"/>
    <cellStyle name="40 % – Poudarek1 2 2 20" xfId="3574" xr:uid="{00000000-0005-0000-0000-000011100000}"/>
    <cellStyle name="40 % – Poudarek1 2 2 20 2" xfId="7917" xr:uid="{00000000-0005-0000-0000-000012100000}"/>
    <cellStyle name="40 % – Poudarek1 2 2 20 3" xfId="11494" xr:uid="{00000000-0005-0000-0000-000013100000}"/>
    <cellStyle name="40 % – Poudarek1 2 2 21" xfId="4840" xr:uid="{00000000-0005-0000-0000-000014100000}"/>
    <cellStyle name="40 % – Poudarek1 2 2 21 2" xfId="9095" xr:uid="{00000000-0005-0000-0000-000015100000}"/>
    <cellStyle name="40 % – Poudarek1 2 2 21 3" xfId="12645" xr:uid="{00000000-0005-0000-0000-000016100000}"/>
    <cellStyle name="40 % – Poudarek1 2 2 22" xfId="5313" xr:uid="{00000000-0005-0000-0000-000017100000}"/>
    <cellStyle name="40 % – Poudarek1 2 2 23" xfId="5485" xr:uid="{00000000-0005-0000-0000-000018100000}"/>
    <cellStyle name="40 % – Poudarek1 2 2 24" xfId="13103" xr:uid="{00000000-0005-0000-0000-000019100000}"/>
    <cellStyle name="40 % – Poudarek1 2 2 25" xfId="13212" xr:uid="{00000000-0005-0000-0000-00001A100000}"/>
    <cellStyle name="40 % – Poudarek1 2 2 26" xfId="999" xr:uid="{00000000-0005-0000-0000-00001B100000}"/>
    <cellStyle name="40 % – Poudarek1 2 2 27" xfId="13877" xr:uid="{00000000-0005-0000-0000-00001C100000}"/>
    <cellStyle name="40 % – Poudarek1 2 2 28" xfId="13453" xr:uid="{00000000-0005-0000-0000-00001D100000}"/>
    <cellStyle name="40 % – Poudarek1 2 2 29" xfId="14480" xr:uid="{00000000-0005-0000-0000-00001E100000}"/>
    <cellStyle name="40 % – Poudarek1 2 2 3" xfId="572" xr:uid="{00000000-0005-0000-0000-00001F100000}"/>
    <cellStyle name="40 % – Poudarek1 2 2 3 10" xfId="3719" xr:uid="{00000000-0005-0000-0000-000020100000}"/>
    <cellStyle name="40 % – Poudarek1 2 2 3 10 2" xfId="8036" xr:uid="{00000000-0005-0000-0000-000021100000}"/>
    <cellStyle name="40 % – Poudarek1 2 2 3 10 3" xfId="11604" xr:uid="{00000000-0005-0000-0000-000022100000}"/>
    <cellStyle name="40 % – Poudarek1 2 2 3 11" xfId="4012" xr:uid="{00000000-0005-0000-0000-000023100000}"/>
    <cellStyle name="40 % – Poudarek1 2 2 3 11 2" xfId="8299" xr:uid="{00000000-0005-0000-0000-000024100000}"/>
    <cellStyle name="40 % – Poudarek1 2 2 3 11 3" xfId="11858" xr:uid="{00000000-0005-0000-0000-000025100000}"/>
    <cellStyle name="40 % – Poudarek1 2 2 3 12" xfId="4248" xr:uid="{00000000-0005-0000-0000-000026100000}"/>
    <cellStyle name="40 % – Poudarek1 2 2 3 12 2" xfId="8526" xr:uid="{00000000-0005-0000-0000-000027100000}"/>
    <cellStyle name="40 % – Poudarek1 2 2 3 12 3" xfId="12081" xr:uid="{00000000-0005-0000-0000-000028100000}"/>
    <cellStyle name="40 % – Poudarek1 2 2 3 13" xfId="4473" xr:uid="{00000000-0005-0000-0000-000029100000}"/>
    <cellStyle name="40 % – Poudarek1 2 2 3 13 2" xfId="8743" xr:uid="{00000000-0005-0000-0000-00002A100000}"/>
    <cellStyle name="40 % – Poudarek1 2 2 3 13 3" xfId="12296" xr:uid="{00000000-0005-0000-0000-00002B100000}"/>
    <cellStyle name="40 % – Poudarek1 2 2 3 14" xfId="4699" xr:uid="{00000000-0005-0000-0000-00002C100000}"/>
    <cellStyle name="40 % – Poudarek1 2 2 3 14 2" xfId="8959" xr:uid="{00000000-0005-0000-0000-00002D100000}"/>
    <cellStyle name="40 % – Poudarek1 2 2 3 14 3" xfId="12510" xr:uid="{00000000-0005-0000-0000-00002E100000}"/>
    <cellStyle name="40 % – Poudarek1 2 2 3 15" xfId="4914" xr:uid="{00000000-0005-0000-0000-00002F100000}"/>
    <cellStyle name="40 % – Poudarek1 2 2 3 15 2" xfId="9169" xr:uid="{00000000-0005-0000-0000-000030100000}"/>
    <cellStyle name="40 % – Poudarek1 2 2 3 15 3" xfId="12719" xr:uid="{00000000-0005-0000-0000-000031100000}"/>
    <cellStyle name="40 % – Poudarek1 2 2 3 16" xfId="5118" xr:uid="{00000000-0005-0000-0000-000032100000}"/>
    <cellStyle name="40 % – Poudarek1 2 2 3 16 2" xfId="9370" xr:uid="{00000000-0005-0000-0000-000033100000}"/>
    <cellStyle name="40 % – Poudarek1 2 2 3 16 3" xfId="12919" xr:uid="{00000000-0005-0000-0000-000034100000}"/>
    <cellStyle name="40 % – Poudarek1 2 2 3 17" xfId="5648" xr:uid="{00000000-0005-0000-0000-000035100000}"/>
    <cellStyle name="40 % – Poudarek1 2 2 3 18" xfId="5495" xr:uid="{00000000-0005-0000-0000-000036100000}"/>
    <cellStyle name="40 % – Poudarek1 2 2 3 19" xfId="1672" xr:uid="{00000000-0005-0000-0000-000037100000}"/>
    <cellStyle name="40 % – Poudarek1 2 2 3 2" xfId="748" xr:uid="{00000000-0005-0000-0000-000038100000}"/>
    <cellStyle name="40 % – Poudarek1 2 2 3 2 2" xfId="1527" xr:uid="{00000000-0005-0000-0000-000039100000}"/>
    <cellStyle name="40 % – Poudarek1 2 2 3 2 3" xfId="9597" xr:uid="{00000000-0005-0000-0000-00003A100000}"/>
    <cellStyle name="40 % – Poudarek1 2 2 3 2 4" xfId="13368" xr:uid="{00000000-0005-0000-0000-00003B100000}"/>
    <cellStyle name="40 % – Poudarek1 2 2 3 2 5" xfId="14391" xr:uid="{00000000-0005-0000-0000-00003C100000}"/>
    <cellStyle name="40 % – Poudarek1 2 2 3 2 6" xfId="14492" xr:uid="{00000000-0005-0000-0000-00003D100000}"/>
    <cellStyle name="40 % – Poudarek1 2 2 3 2 7" xfId="14654" xr:uid="{00000000-0005-0000-0000-00003E100000}"/>
    <cellStyle name="40 % – Poudarek1 2 2 3 2 8" xfId="13619" xr:uid="{00000000-0005-0000-0000-00003F100000}"/>
    <cellStyle name="40 % – Poudarek1 2 2 3 20" xfId="14291" xr:uid="{00000000-0005-0000-0000-000040100000}"/>
    <cellStyle name="40 % – Poudarek1 2 2 3 21" xfId="13294" xr:uid="{00000000-0005-0000-0000-000041100000}"/>
    <cellStyle name="40 % – Poudarek1 2 2 3 22" xfId="14132" xr:uid="{00000000-0005-0000-0000-000042100000}"/>
    <cellStyle name="40 % – Poudarek1 2 2 3 23" xfId="14203" xr:uid="{00000000-0005-0000-0000-000043100000}"/>
    <cellStyle name="40 % – Poudarek1 2 2 3 3" xfId="1138" xr:uid="{00000000-0005-0000-0000-000044100000}"/>
    <cellStyle name="40 % – Poudarek1 2 2 3 3 2" xfId="6139" xr:uid="{00000000-0005-0000-0000-000045100000}"/>
    <cellStyle name="40 % – Poudarek1 2 2 3 3 3" xfId="9797" xr:uid="{00000000-0005-0000-0000-000046100000}"/>
    <cellStyle name="40 % – Poudarek1 2 2 3 4" xfId="2195" xr:uid="{00000000-0005-0000-0000-000047100000}"/>
    <cellStyle name="40 % – Poudarek1 2 2 3 4 2" xfId="6607" xr:uid="{00000000-0005-0000-0000-000048100000}"/>
    <cellStyle name="40 % – Poudarek1 2 2 3 4 3" xfId="10212" xr:uid="{00000000-0005-0000-0000-000049100000}"/>
    <cellStyle name="40 % – Poudarek1 2 2 3 5" xfId="2451" xr:uid="{00000000-0005-0000-0000-00004A100000}"/>
    <cellStyle name="40 % – Poudarek1 2 2 3 5 2" xfId="6851" xr:uid="{00000000-0005-0000-0000-00004B100000}"/>
    <cellStyle name="40 % – Poudarek1 2 2 3 5 3" xfId="10452" xr:uid="{00000000-0005-0000-0000-00004C100000}"/>
    <cellStyle name="40 % – Poudarek1 2 2 3 6" xfId="2696" xr:uid="{00000000-0005-0000-0000-00004D100000}"/>
    <cellStyle name="40 % – Poudarek1 2 2 3 6 2" xfId="7081" xr:uid="{00000000-0005-0000-0000-00004E100000}"/>
    <cellStyle name="40 % – Poudarek1 2 2 3 6 3" xfId="10676" xr:uid="{00000000-0005-0000-0000-00004F100000}"/>
    <cellStyle name="40 % – Poudarek1 2 2 3 7" xfId="2958" xr:uid="{00000000-0005-0000-0000-000050100000}"/>
    <cellStyle name="40 % – Poudarek1 2 2 3 7 2" xfId="7328" xr:uid="{00000000-0005-0000-0000-000051100000}"/>
    <cellStyle name="40 % – Poudarek1 2 2 3 7 3" xfId="10915" xr:uid="{00000000-0005-0000-0000-000052100000}"/>
    <cellStyle name="40 % – Poudarek1 2 2 3 8" xfId="3201" xr:uid="{00000000-0005-0000-0000-000053100000}"/>
    <cellStyle name="40 % – Poudarek1 2 2 3 8 2" xfId="7557" xr:uid="{00000000-0005-0000-0000-000054100000}"/>
    <cellStyle name="40 % – Poudarek1 2 2 3 8 3" xfId="11141" xr:uid="{00000000-0005-0000-0000-000055100000}"/>
    <cellStyle name="40 % – Poudarek1 2 2 3 9" xfId="3431" xr:uid="{00000000-0005-0000-0000-000056100000}"/>
    <cellStyle name="40 % – Poudarek1 2 2 3 9 2" xfId="7778" xr:uid="{00000000-0005-0000-0000-000057100000}"/>
    <cellStyle name="40 % – Poudarek1 2 2 3 9 3" xfId="11355" xr:uid="{00000000-0005-0000-0000-000058100000}"/>
    <cellStyle name="40 % – Poudarek1 2 2 30" xfId="14678" xr:uid="{00000000-0005-0000-0000-000059100000}"/>
    <cellStyle name="40 % – Poudarek1 2 2 4" xfId="616" xr:uid="{00000000-0005-0000-0000-00005A100000}"/>
    <cellStyle name="40 % – Poudarek1 2 2 4 10" xfId="3786" xr:uid="{00000000-0005-0000-0000-00005B100000}"/>
    <cellStyle name="40 % – Poudarek1 2 2 4 10 2" xfId="8103" xr:uid="{00000000-0005-0000-0000-00005C100000}"/>
    <cellStyle name="40 % – Poudarek1 2 2 4 10 3" xfId="11671" xr:uid="{00000000-0005-0000-0000-00005D100000}"/>
    <cellStyle name="40 % – Poudarek1 2 2 4 11" xfId="4079" xr:uid="{00000000-0005-0000-0000-00005E100000}"/>
    <cellStyle name="40 % – Poudarek1 2 2 4 11 2" xfId="8366" xr:uid="{00000000-0005-0000-0000-00005F100000}"/>
    <cellStyle name="40 % – Poudarek1 2 2 4 11 3" xfId="11925" xr:uid="{00000000-0005-0000-0000-000060100000}"/>
    <cellStyle name="40 % – Poudarek1 2 2 4 12" xfId="4316" xr:uid="{00000000-0005-0000-0000-000061100000}"/>
    <cellStyle name="40 % – Poudarek1 2 2 4 12 2" xfId="8593" xr:uid="{00000000-0005-0000-0000-000062100000}"/>
    <cellStyle name="40 % – Poudarek1 2 2 4 12 3" xfId="12148" xr:uid="{00000000-0005-0000-0000-000063100000}"/>
    <cellStyle name="40 % – Poudarek1 2 2 4 13" xfId="4540" xr:uid="{00000000-0005-0000-0000-000064100000}"/>
    <cellStyle name="40 % – Poudarek1 2 2 4 13 2" xfId="8810" xr:uid="{00000000-0005-0000-0000-000065100000}"/>
    <cellStyle name="40 % – Poudarek1 2 2 4 13 3" xfId="12363" xr:uid="{00000000-0005-0000-0000-000066100000}"/>
    <cellStyle name="40 % – Poudarek1 2 2 4 14" xfId="4766" xr:uid="{00000000-0005-0000-0000-000067100000}"/>
    <cellStyle name="40 % – Poudarek1 2 2 4 14 2" xfId="9026" xr:uid="{00000000-0005-0000-0000-000068100000}"/>
    <cellStyle name="40 % – Poudarek1 2 2 4 14 3" xfId="12577" xr:uid="{00000000-0005-0000-0000-000069100000}"/>
    <cellStyle name="40 % – Poudarek1 2 2 4 15" xfId="4981" xr:uid="{00000000-0005-0000-0000-00006A100000}"/>
    <cellStyle name="40 % – Poudarek1 2 2 4 15 2" xfId="9236" xr:uid="{00000000-0005-0000-0000-00006B100000}"/>
    <cellStyle name="40 % – Poudarek1 2 2 4 15 3" xfId="12786" xr:uid="{00000000-0005-0000-0000-00006C100000}"/>
    <cellStyle name="40 % – Poudarek1 2 2 4 16" xfId="5185" xr:uid="{00000000-0005-0000-0000-00006D100000}"/>
    <cellStyle name="40 % – Poudarek1 2 2 4 16 2" xfId="9437" xr:uid="{00000000-0005-0000-0000-00006E100000}"/>
    <cellStyle name="40 % – Poudarek1 2 2 4 16 3" xfId="12986" xr:uid="{00000000-0005-0000-0000-00006F100000}"/>
    <cellStyle name="40 % – Poudarek1 2 2 4 17" xfId="5715" xr:uid="{00000000-0005-0000-0000-000070100000}"/>
    <cellStyle name="40 % – Poudarek1 2 2 4 18" xfId="7693" xr:uid="{00000000-0005-0000-0000-000071100000}"/>
    <cellStyle name="40 % – Poudarek1 2 2 4 19" xfId="1609" xr:uid="{00000000-0005-0000-0000-000072100000}"/>
    <cellStyle name="40 % – Poudarek1 2 2 4 2" xfId="792" xr:uid="{00000000-0005-0000-0000-000073100000}"/>
    <cellStyle name="40 % – Poudarek1 2 2 4 2 2" xfId="1583" xr:uid="{00000000-0005-0000-0000-000074100000}"/>
    <cellStyle name="40 % – Poudarek1 2 2 4 2 3" xfId="9664" xr:uid="{00000000-0005-0000-0000-000075100000}"/>
    <cellStyle name="40 % – Poudarek1 2 2 4 2 4" xfId="13410" xr:uid="{00000000-0005-0000-0000-000076100000}"/>
    <cellStyle name="40 % – Poudarek1 2 2 4 2 5" xfId="13511" xr:uid="{00000000-0005-0000-0000-000077100000}"/>
    <cellStyle name="40 % – Poudarek1 2 2 4 2 6" xfId="14715" xr:uid="{00000000-0005-0000-0000-000078100000}"/>
    <cellStyle name="40 % – Poudarek1 2 2 4 2 7" xfId="13615" xr:uid="{00000000-0005-0000-0000-000079100000}"/>
    <cellStyle name="40 % – Poudarek1 2 2 4 2 8" xfId="14385" xr:uid="{00000000-0005-0000-0000-00007A100000}"/>
    <cellStyle name="40 % – Poudarek1 2 2 4 20" xfId="14486" xr:uid="{00000000-0005-0000-0000-00007B100000}"/>
    <cellStyle name="40 % – Poudarek1 2 2 4 21" xfId="13429" xr:uid="{00000000-0005-0000-0000-00007C100000}"/>
    <cellStyle name="40 % – Poudarek1 2 2 4 22" xfId="13573" xr:uid="{00000000-0005-0000-0000-00007D100000}"/>
    <cellStyle name="40 % – Poudarek1 2 2 4 23" xfId="13457" xr:uid="{00000000-0005-0000-0000-00007E100000}"/>
    <cellStyle name="40 % – Poudarek1 2 2 4 3" xfId="1201" xr:uid="{00000000-0005-0000-0000-00007F100000}"/>
    <cellStyle name="40 % – Poudarek1 2 2 4 3 2" xfId="6206" xr:uid="{00000000-0005-0000-0000-000080100000}"/>
    <cellStyle name="40 % – Poudarek1 2 2 4 3 3" xfId="9864" xr:uid="{00000000-0005-0000-0000-000081100000}"/>
    <cellStyle name="40 % – Poudarek1 2 2 4 4" xfId="2263" xr:uid="{00000000-0005-0000-0000-000082100000}"/>
    <cellStyle name="40 % – Poudarek1 2 2 4 4 2" xfId="6675" xr:uid="{00000000-0005-0000-0000-000083100000}"/>
    <cellStyle name="40 % – Poudarek1 2 2 4 4 3" xfId="10279" xr:uid="{00000000-0005-0000-0000-000084100000}"/>
    <cellStyle name="40 % – Poudarek1 2 2 4 5" xfId="2519" xr:uid="{00000000-0005-0000-0000-000085100000}"/>
    <cellStyle name="40 % – Poudarek1 2 2 4 5 2" xfId="6919" xr:uid="{00000000-0005-0000-0000-000086100000}"/>
    <cellStyle name="40 % – Poudarek1 2 2 4 5 3" xfId="10520" xr:uid="{00000000-0005-0000-0000-000087100000}"/>
    <cellStyle name="40 % – Poudarek1 2 2 4 6" xfId="2764" xr:uid="{00000000-0005-0000-0000-000088100000}"/>
    <cellStyle name="40 % – Poudarek1 2 2 4 6 2" xfId="7149" xr:uid="{00000000-0005-0000-0000-000089100000}"/>
    <cellStyle name="40 % – Poudarek1 2 2 4 6 3" xfId="10744" xr:uid="{00000000-0005-0000-0000-00008A100000}"/>
    <cellStyle name="40 % – Poudarek1 2 2 4 7" xfId="3025" xr:uid="{00000000-0005-0000-0000-00008B100000}"/>
    <cellStyle name="40 % – Poudarek1 2 2 4 7 2" xfId="7395" xr:uid="{00000000-0005-0000-0000-00008C100000}"/>
    <cellStyle name="40 % – Poudarek1 2 2 4 7 3" xfId="10982" xr:uid="{00000000-0005-0000-0000-00008D100000}"/>
    <cellStyle name="40 % – Poudarek1 2 2 4 8" xfId="3268" xr:uid="{00000000-0005-0000-0000-00008E100000}"/>
    <cellStyle name="40 % – Poudarek1 2 2 4 8 2" xfId="7624" xr:uid="{00000000-0005-0000-0000-00008F100000}"/>
    <cellStyle name="40 % – Poudarek1 2 2 4 8 3" xfId="11208" xr:uid="{00000000-0005-0000-0000-000090100000}"/>
    <cellStyle name="40 % – Poudarek1 2 2 4 9" xfId="3499" xr:uid="{00000000-0005-0000-0000-000091100000}"/>
    <cellStyle name="40 % – Poudarek1 2 2 4 9 2" xfId="7846" xr:uid="{00000000-0005-0000-0000-000092100000}"/>
    <cellStyle name="40 % – Poudarek1 2 2 4 9 3" xfId="11423" xr:uid="{00000000-0005-0000-0000-000093100000}"/>
    <cellStyle name="40 % – Poudarek1 2 2 5" xfId="727" xr:uid="{00000000-0005-0000-0000-000094100000}"/>
    <cellStyle name="40 % – Poudarek1 2 2 5 10" xfId="3819" xr:uid="{00000000-0005-0000-0000-000095100000}"/>
    <cellStyle name="40 % – Poudarek1 2 2 5 10 2" xfId="8135" xr:uid="{00000000-0005-0000-0000-000096100000}"/>
    <cellStyle name="40 % – Poudarek1 2 2 5 10 3" xfId="11703" xr:uid="{00000000-0005-0000-0000-000097100000}"/>
    <cellStyle name="40 % – Poudarek1 2 2 5 11" xfId="4111" xr:uid="{00000000-0005-0000-0000-000098100000}"/>
    <cellStyle name="40 % – Poudarek1 2 2 5 11 2" xfId="8398" xr:uid="{00000000-0005-0000-0000-000099100000}"/>
    <cellStyle name="40 % – Poudarek1 2 2 5 11 3" xfId="11957" xr:uid="{00000000-0005-0000-0000-00009A100000}"/>
    <cellStyle name="40 % – Poudarek1 2 2 5 12" xfId="4348" xr:uid="{00000000-0005-0000-0000-00009B100000}"/>
    <cellStyle name="40 % – Poudarek1 2 2 5 12 2" xfId="8625" xr:uid="{00000000-0005-0000-0000-00009C100000}"/>
    <cellStyle name="40 % – Poudarek1 2 2 5 12 3" xfId="12180" xr:uid="{00000000-0005-0000-0000-00009D100000}"/>
    <cellStyle name="40 % – Poudarek1 2 2 5 13" xfId="4572" xr:uid="{00000000-0005-0000-0000-00009E100000}"/>
    <cellStyle name="40 % – Poudarek1 2 2 5 13 2" xfId="8842" xr:uid="{00000000-0005-0000-0000-00009F100000}"/>
    <cellStyle name="40 % – Poudarek1 2 2 5 13 3" xfId="12395" xr:uid="{00000000-0005-0000-0000-0000A0100000}"/>
    <cellStyle name="40 % – Poudarek1 2 2 5 14" xfId="4798" xr:uid="{00000000-0005-0000-0000-0000A1100000}"/>
    <cellStyle name="40 % – Poudarek1 2 2 5 14 2" xfId="9058" xr:uid="{00000000-0005-0000-0000-0000A2100000}"/>
    <cellStyle name="40 % – Poudarek1 2 2 5 14 3" xfId="12609" xr:uid="{00000000-0005-0000-0000-0000A3100000}"/>
    <cellStyle name="40 % – Poudarek1 2 2 5 15" xfId="5013" xr:uid="{00000000-0005-0000-0000-0000A4100000}"/>
    <cellStyle name="40 % – Poudarek1 2 2 5 15 2" xfId="9268" xr:uid="{00000000-0005-0000-0000-0000A5100000}"/>
    <cellStyle name="40 % – Poudarek1 2 2 5 15 3" xfId="12818" xr:uid="{00000000-0005-0000-0000-0000A6100000}"/>
    <cellStyle name="40 % – Poudarek1 2 2 5 16" xfId="5217" xr:uid="{00000000-0005-0000-0000-0000A7100000}"/>
    <cellStyle name="40 % – Poudarek1 2 2 5 16 2" xfId="9469" xr:uid="{00000000-0005-0000-0000-0000A8100000}"/>
    <cellStyle name="40 % – Poudarek1 2 2 5 16 3" xfId="13018" xr:uid="{00000000-0005-0000-0000-0000A9100000}"/>
    <cellStyle name="40 % – Poudarek1 2 2 5 17" xfId="5747" xr:uid="{00000000-0005-0000-0000-0000AA100000}"/>
    <cellStyle name="40 % – Poudarek1 2 2 5 18" xfId="5411" xr:uid="{00000000-0005-0000-0000-0000AB100000}"/>
    <cellStyle name="40 % – Poudarek1 2 2 5 19" xfId="5986" xr:uid="{00000000-0005-0000-0000-0000AC100000}"/>
    <cellStyle name="40 % – Poudarek1 2 2 5 2" xfId="1225" xr:uid="{00000000-0005-0000-0000-0000AD100000}"/>
    <cellStyle name="40 % – Poudarek1 2 2 5 2 2" xfId="6037" xr:uid="{00000000-0005-0000-0000-0000AE100000}"/>
    <cellStyle name="40 % – Poudarek1 2 2 5 2 3" xfId="9696" xr:uid="{00000000-0005-0000-0000-0000AF100000}"/>
    <cellStyle name="40 % – Poudarek1 2 2 5 20" xfId="13777" xr:uid="{00000000-0005-0000-0000-0000B0100000}"/>
    <cellStyle name="40 % – Poudarek1 2 2 5 21" xfId="13744" xr:uid="{00000000-0005-0000-0000-0000B1100000}"/>
    <cellStyle name="40 % – Poudarek1 2 2 5 22" xfId="1037" xr:uid="{00000000-0005-0000-0000-0000B2100000}"/>
    <cellStyle name="40 % – Poudarek1 2 2 5 23" xfId="14141" xr:uid="{00000000-0005-0000-0000-0000B3100000}"/>
    <cellStyle name="40 % – Poudarek1 2 2 5 3" xfId="1737" xr:uid="{00000000-0005-0000-0000-0000B4100000}"/>
    <cellStyle name="40 % – Poudarek1 2 2 5 3 2" xfId="6238" xr:uid="{00000000-0005-0000-0000-0000B5100000}"/>
    <cellStyle name="40 % – Poudarek1 2 2 5 3 3" xfId="9896" xr:uid="{00000000-0005-0000-0000-0000B6100000}"/>
    <cellStyle name="40 % – Poudarek1 2 2 5 4" xfId="2295" xr:uid="{00000000-0005-0000-0000-0000B7100000}"/>
    <cellStyle name="40 % – Poudarek1 2 2 5 4 2" xfId="6707" xr:uid="{00000000-0005-0000-0000-0000B8100000}"/>
    <cellStyle name="40 % – Poudarek1 2 2 5 4 3" xfId="10311" xr:uid="{00000000-0005-0000-0000-0000B9100000}"/>
    <cellStyle name="40 % – Poudarek1 2 2 5 5" xfId="2552" xr:uid="{00000000-0005-0000-0000-0000BA100000}"/>
    <cellStyle name="40 % – Poudarek1 2 2 5 5 2" xfId="6952" xr:uid="{00000000-0005-0000-0000-0000BB100000}"/>
    <cellStyle name="40 % – Poudarek1 2 2 5 5 3" xfId="10553" xr:uid="{00000000-0005-0000-0000-0000BC100000}"/>
    <cellStyle name="40 % – Poudarek1 2 2 5 6" xfId="2797" xr:uid="{00000000-0005-0000-0000-0000BD100000}"/>
    <cellStyle name="40 % – Poudarek1 2 2 5 6 2" xfId="7182" xr:uid="{00000000-0005-0000-0000-0000BE100000}"/>
    <cellStyle name="40 % – Poudarek1 2 2 5 6 3" xfId="10777" xr:uid="{00000000-0005-0000-0000-0000BF100000}"/>
    <cellStyle name="40 % – Poudarek1 2 2 5 7" xfId="3058" xr:uid="{00000000-0005-0000-0000-0000C0100000}"/>
    <cellStyle name="40 % – Poudarek1 2 2 5 7 2" xfId="7428" xr:uid="{00000000-0005-0000-0000-0000C1100000}"/>
    <cellStyle name="40 % – Poudarek1 2 2 5 7 3" xfId="11015" xr:uid="{00000000-0005-0000-0000-0000C2100000}"/>
    <cellStyle name="40 % – Poudarek1 2 2 5 8" xfId="3301" xr:uid="{00000000-0005-0000-0000-0000C3100000}"/>
    <cellStyle name="40 % – Poudarek1 2 2 5 8 2" xfId="7656" xr:uid="{00000000-0005-0000-0000-0000C4100000}"/>
    <cellStyle name="40 % – Poudarek1 2 2 5 8 3" xfId="11240" xr:uid="{00000000-0005-0000-0000-0000C5100000}"/>
    <cellStyle name="40 % – Poudarek1 2 2 5 9" xfId="3532" xr:uid="{00000000-0005-0000-0000-0000C6100000}"/>
    <cellStyle name="40 % – Poudarek1 2 2 5 9 2" xfId="7879" xr:uid="{00000000-0005-0000-0000-0000C7100000}"/>
    <cellStyle name="40 % – Poudarek1 2 2 5 9 3" xfId="11456" xr:uid="{00000000-0005-0000-0000-0000C8100000}"/>
    <cellStyle name="40 % – Poudarek1 2 2 6" xfId="921" xr:uid="{00000000-0005-0000-0000-0000C9100000}"/>
    <cellStyle name="40 % – Poudarek1 2 2 6 10" xfId="3841" xr:uid="{00000000-0005-0000-0000-0000CA100000}"/>
    <cellStyle name="40 % – Poudarek1 2 2 6 10 2" xfId="8156" xr:uid="{00000000-0005-0000-0000-0000CB100000}"/>
    <cellStyle name="40 % – Poudarek1 2 2 6 10 3" xfId="11724" xr:uid="{00000000-0005-0000-0000-0000CC100000}"/>
    <cellStyle name="40 % – Poudarek1 2 2 6 11" xfId="4132" xr:uid="{00000000-0005-0000-0000-0000CD100000}"/>
    <cellStyle name="40 % – Poudarek1 2 2 6 11 2" xfId="8419" xr:uid="{00000000-0005-0000-0000-0000CE100000}"/>
    <cellStyle name="40 % – Poudarek1 2 2 6 11 3" xfId="11978" xr:uid="{00000000-0005-0000-0000-0000CF100000}"/>
    <cellStyle name="40 % – Poudarek1 2 2 6 12" xfId="4369" xr:uid="{00000000-0005-0000-0000-0000D0100000}"/>
    <cellStyle name="40 % – Poudarek1 2 2 6 12 2" xfId="8646" xr:uid="{00000000-0005-0000-0000-0000D1100000}"/>
    <cellStyle name="40 % – Poudarek1 2 2 6 12 3" xfId="12201" xr:uid="{00000000-0005-0000-0000-0000D2100000}"/>
    <cellStyle name="40 % – Poudarek1 2 2 6 13" xfId="4593" xr:uid="{00000000-0005-0000-0000-0000D3100000}"/>
    <cellStyle name="40 % – Poudarek1 2 2 6 13 2" xfId="8863" xr:uid="{00000000-0005-0000-0000-0000D4100000}"/>
    <cellStyle name="40 % – Poudarek1 2 2 6 13 3" xfId="12416" xr:uid="{00000000-0005-0000-0000-0000D5100000}"/>
    <cellStyle name="40 % – Poudarek1 2 2 6 14" xfId="4819" xr:uid="{00000000-0005-0000-0000-0000D6100000}"/>
    <cellStyle name="40 % – Poudarek1 2 2 6 14 2" xfId="9079" xr:uid="{00000000-0005-0000-0000-0000D7100000}"/>
    <cellStyle name="40 % – Poudarek1 2 2 6 14 3" xfId="12630" xr:uid="{00000000-0005-0000-0000-0000D8100000}"/>
    <cellStyle name="40 % – Poudarek1 2 2 6 15" xfId="5034" xr:uid="{00000000-0005-0000-0000-0000D9100000}"/>
    <cellStyle name="40 % – Poudarek1 2 2 6 15 2" xfId="9289" xr:uid="{00000000-0005-0000-0000-0000DA100000}"/>
    <cellStyle name="40 % – Poudarek1 2 2 6 15 3" xfId="12839" xr:uid="{00000000-0005-0000-0000-0000DB100000}"/>
    <cellStyle name="40 % – Poudarek1 2 2 6 16" xfId="5238" xr:uid="{00000000-0005-0000-0000-0000DC100000}"/>
    <cellStyle name="40 % – Poudarek1 2 2 6 16 2" xfId="9490" xr:uid="{00000000-0005-0000-0000-0000DD100000}"/>
    <cellStyle name="40 % – Poudarek1 2 2 6 16 3" xfId="13039" xr:uid="{00000000-0005-0000-0000-0000DE100000}"/>
    <cellStyle name="40 % – Poudarek1 2 2 6 17" xfId="5768" xr:uid="{00000000-0005-0000-0000-0000DF100000}"/>
    <cellStyle name="40 % – Poudarek1 2 2 6 18" xfId="5400" xr:uid="{00000000-0005-0000-0000-0000E0100000}"/>
    <cellStyle name="40 % – Poudarek1 2 2 6 2" xfId="1626" xr:uid="{00000000-0005-0000-0000-0000E1100000}"/>
    <cellStyle name="40 % – Poudarek1 2 2 6 2 2" xfId="6058" xr:uid="{00000000-0005-0000-0000-0000E2100000}"/>
    <cellStyle name="40 % – Poudarek1 2 2 6 2 3" xfId="9717" xr:uid="{00000000-0005-0000-0000-0000E3100000}"/>
    <cellStyle name="40 % – Poudarek1 2 2 6 3" xfId="1758" xr:uid="{00000000-0005-0000-0000-0000E4100000}"/>
    <cellStyle name="40 % – Poudarek1 2 2 6 3 2" xfId="6259" xr:uid="{00000000-0005-0000-0000-0000E5100000}"/>
    <cellStyle name="40 % – Poudarek1 2 2 6 3 3" xfId="9917" xr:uid="{00000000-0005-0000-0000-0000E6100000}"/>
    <cellStyle name="40 % – Poudarek1 2 2 6 4" xfId="2316" xr:uid="{00000000-0005-0000-0000-0000E7100000}"/>
    <cellStyle name="40 % – Poudarek1 2 2 6 4 2" xfId="6728" xr:uid="{00000000-0005-0000-0000-0000E8100000}"/>
    <cellStyle name="40 % – Poudarek1 2 2 6 4 3" xfId="10332" xr:uid="{00000000-0005-0000-0000-0000E9100000}"/>
    <cellStyle name="40 % – Poudarek1 2 2 6 5" xfId="2573" xr:uid="{00000000-0005-0000-0000-0000EA100000}"/>
    <cellStyle name="40 % – Poudarek1 2 2 6 5 2" xfId="6973" xr:uid="{00000000-0005-0000-0000-0000EB100000}"/>
    <cellStyle name="40 % – Poudarek1 2 2 6 5 3" xfId="10574" xr:uid="{00000000-0005-0000-0000-0000EC100000}"/>
    <cellStyle name="40 % – Poudarek1 2 2 6 6" xfId="2819" xr:uid="{00000000-0005-0000-0000-0000ED100000}"/>
    <cellStyle name="40 % – Poudarek1 2 2 6 6 2" xfId="7204" xr:uid="{00000000-0005-0000-0000-0000EE100000}"/>
    <cellStyle name="40 % – Poudarek1 2 2 6 6 3" xfId="10799" xr:uid="{00000000-0005-0000-0000-0000EF100000}"/>
    <cellStyle name="40 % – Poudarek1 2 2 6 7" xfId="3079" xr:uid="{00000000-0005-0000-0000-0000F0100000}"/>
    <cellStyle name="40 % – Poudarek1 2 2 6 7 2" xfId="7449" xr:uid="{00000000-0005-0000-0000-0000F1100000}"/>
    <cellStyle name="40 % – Poudarek1 2 2 6 7 3" xfId="11036" xr:uid="{00000000-0005-0000-0000-0000F2100000}"/>
    <cellStyle name="40 % – Poudarek1 2 2 6 8" xfId="3323" xr:uid="{00000000-0005-0000-0000-0000F3100000}"/>
    <cellStyle name="40 % – Poudarek1 2 2 6 8 2" xfId="7677" xr:uid="{00000000-0005-0000-0000-0000F4100000}"/>
    <cellStyle name="40 % – Poudarek1 2 2 6 8 3" xfId="11261" xr:uid="{00000000-0005-0000-0000-0000F5100000}"/>
    <cellStyle name="40 % – Poudarek1 2 2 6 9" xfId="3554" xr:uid="{00000000-0005-0000-0000-0000F6100000}"/>
    <cellStyle name="40 % – Poudarek1 2 2 6 9 2" xfId="7901" xr:uid="{00000000-0005-0000-0000-0000F7100000}"/>
    <cellStyle name="40 % – Poudarek1 2 2 6 9 3" xfId="11478" xr:uid="{00000000-0005-0000-0000-0000F8100000}"/>
    <cellStyle name="40 % – Poudarek1 2 2 7" xfId="1294" xr:uid="{00000000-0005-0000-0000-0000F9100000}"/>
    <cellStyle name="40 % – Poudarek1 2 2 7 2" xfId="5823" xr:uid="{00000000-0005-0000-0000-0000FA100000}"/>
    <cellStyle name="40 % – Poudarek1 2 2 7 3" xfId="5275" xr:uid="{00000000-0005-0000-0000-0000FB100000}"/>
    <cellStyle name="40 % – Poudarek1 2 2 8" xfId="1424" xr:uid="{00000000-0005-0000-0000-0000FC100000}"/>
    <cellStyle name="40 % – Poudarek1 2 2 8 2" xfId="5915" xr:uid="{00000000-0005-0000-0000-0000FD100000}"/>
    <cellStyle name="40 % – Poudarek1 2 2 8 3" xfId="9508" xr:uid="{00000000-0005-0000-0000-0000FE100000}"/>
    <cellStyle name="40 % – Poudarek1 2 2 9" xfId="1783" xr:uid="{00000000-0005-0000-0000-0000FF100000}"/>
    <cellStyle name="40 % – Poudarek1 2 2 9 2" xfId="6284" xr:uid="{00000000-0005-0000-0000-000000110000}"/>
    <cellStyle name="40 % – Poudarek1 2 2 9 3" xfId="9939" xr:uid="{00000000-0005-0000-0000-000001110000}"/>
    <cellStyle name="40 % – Poudarek1 2 20" xfId="4150" xr:uid="{00000000-0005-0000-0000-000002110000}"/>
    <cellStyle name="40 % – Poudarek1 2 20 2" xfId="8435" xr:uid="{00000000-0005-0000-0000-000003110000}"/>
    <cellStyle name="40 % – Poudarek1 2 20 3" xfId="11992" xr:uid="{00000000-0005-0000-0000-000004110000}"/>
    <cellStyle name="40 % – Poudarek1 2 21" xfId="4401" xr:uid="{00000000-0005-0000-0000-000005110000}"/>
    <cellStyle name="40 % – Poudarek1 2 21 2" xfId="8671" xr:uid="{00000000-0005-0000-0000-000006110000}"/>
    <cellStyle name="40 % – Poudarek1 2 21 3" xfId="12225" xr:uid="{00000000-0005-0000-0000-000007110000}"/>
    <cellStyle name="40 % – Poudarek1 2 22" xfId="2874" xr:uid="{00000000-0005-0000-0000-000008110000}"/>
    <cellStyle name="40 % – Poudarek1 2 22 2" xfId="7245" xr:uid="{00000000-0005-0000-0000-000009110000}"/>
    <cellStyle name="40 % – Poudarek1 2 22 3" xfId="10836" xr:uid="{00000000-0005-0000-0000-00000A110000}"/>
    <cellStyle name="40 % – Poudarek1 2 23" xfId="4836" xr:uid="{00000000-0005-0000-0000-00000B110000}"/>
    <cellStyle name="40 % – Poudarek1 2 23 2" xfId="9093" xr:uid="{00000000-0005-0000-0000-00000C110000}"/>
    <cellStyle name="40 % – Poudarek1 2 23 3" xfId="12644" xr:uid="{00000000-0005-0000-0000-00000D110000}"/>
    <cellStyle name="40 % – Poudarek1 2 24" xfId="5261" xr:uid="{00000000-0005-0000-0000-00000E110000}"/>
    <cellStyle name="40 % – Poudarek1 2 25" xfId="6355" xr:uid="{00000000-0005-0000-0000-00000F110000}"/>
    <cellStyle name="40 % – Poudarek1 2 26" xfId="13083" xr:uid="{00000000-0005-0000-0000-000010110000}"/>
    <cellStyle name="40 % – Poudarek1 2 27" xfId="13178" xr:uid="{00000000-0005-0000-0000-000011110000}"/>
    <cellStyle name="40 % – Poudarek1 2 28" xfId="1012" xr:uid="{00000000-0005-0000-0000-000012110000}"/>
    <cellStyle name="40 % – Poudarek1 2 29" xfId="13507" xr:uid="{00000000-0005-0000-0000-000013110000}"/>
    <cellStyle name="40 % – Poudarek1 2 3" xfId="130" xr:uid="{00000000-0005-0000-0000-000014110000}"/>
    <cellStyle name="40 % – Poudarek1 2 30" xfId="14472" xr:uid="{00000000-0005-0000-0000-000015110000}"/>
    <cellStyle name="40 % – Poudarek1 2 31" xfId="14148" xr:uid="{00000000-0005-0000-0000-000016110000}"/>
    <cellStyle name="40 % – Poudarek1 2 32" xfId="13746" xr:uid="{00000000-0005-0000-0000-000017110000}"/>
    <cellStyle name="40 % – Poudarek1 2 4" xfId="574" xr:uid="{00000000-0005-0000-0000-000018110000}"/>
    <cellStyle name="40 % – Poudarek1 2 4 10" xfId="3660" xr:uid="{00000000-0005-0000-0000-000019110000}"/>
    <cellStyle name="40 % – Poudarek1 2 4 10 2" xfId="7978" xr:uid="{00000000-0005-0000-0000-00001A110000}"/>
    <cellStyle name="40 % – Poudarek1 2 4 10 3" xfId="11547" xr:uid="{00000000-0005-0000-0000-00001B110000}"/>
    <cellStyle name="40 % – Poudarek1 2 4 11" xfId="3954" xr:uid="{00000000-0005-0000-0000-00001C110000}"/>
    <cellStyle name="40 % – Poudarek1 2 4 11 2" xfId="8241" xr:uid="{00000000-0005-0000-0000-00001D110000}"/>
    <cellStyle name="40 % – Poudarek1 2 4 11 3" xfId="11801" xr:uid="{00000000-0005-0000-0000-00001E110000}"/>
    <cellStyle name="40 % – Poudarek1 2 4 12" xfId="4191" xr:uid="{00000000-0005-0000-0000-00001F110000}"/>
    <cellStyle name="40 % – Poudarek1 2 4 12 2" xfId="8470" xr:uid="{00000000-0005-0000-0000-000020110000}"/>
    <cellStyle name="40 % – Poudarek1 2 4 12 3" xfId="12025" xr:uid="{00000000-0005-0000-0000-000021110000}"/>
    <cellStyle name="40 % – Poudarek1 2 4 13" xfId="4414" xr:uid="{00000000-0005-0000-0000-000022110000}"/>
    <cellStyle name="40 % – Poudarek1 2 4 13 2" xfId="8684" xr:uid="{00000000-0005-0000-0000-000023110000}"/>
    <cellStyle name="40 % – Poudarek1 2 4 13 3" xfId="12238" xr:uid="{00000000-0005-0000-0000-000024110000}"/>
    <cellStyle name="40 % – Poudarek1 2 4 14" xfId="4643" xr:uid="{00000000-0005-0000-0000-000025110000}"/>
    <cellStyle name="40 % – Poudarek1 2 4 14 2" xfId="8903" xr:uid="{00000000-0005-0000-0000-000026110000}"/>
    <cellStyle name="40 % – Poudarek1 2 4 14 3" xfId="12454" xr:uid="{00000000-0005-0000-0000-000027110000}"/>
    <cellStyle name="40 % – Poudarek1 2 4 15" xfId="4858" xr:uid="{00000000-0005-0000-0000-000028110000}"/>
    <cellStyle name="40 % – Poudarek1 2 4 15 2" xfId="9113" xr:uid="{00000000-0005-0000-0000-000029110000}"/>
    <cellStyle name="40 % – Poudarek1 2 4 15 3" xfId="12663" xr:uid="{00000000-0005-0000-0000-00002A110000}"/>
    <cellStyle name="40 % – Poudarek1 2 4 16" xfId="5062" xr:uid="{00000000-0005-0000-0000-00002B110000}"/>
    <cellStyle name="40 % – Poudarek1 2 4 16 2" xfId="9314" xr:uid="{00000000-0005-0000-0000-00002C110000}"/>
    <cellStyle name="40 % – Poudarek1 2 4 16 3" xfId="12863" xr:uid="{00000000-0005-0000-0000-00002D110000}"/>
    <cellStyle name="40 % – Poudarek1 2 4 17" xfId="5592" xr:uid="{00000000-0005-0000-0000-00002E110000}"/>
    <cellStyle name="40 % – Poudarek1 2 4 18" xfId="6529" xr:uid="{00000000-0005-0000-0000-00002F110000}"/>
    <cellStyle name="40 % – Poudarek1 2 4 19" xfId="895" xr:uid="{00000000-0005-0000-0000-000030110000}"/>
    <cellStyle name="40 % – Poudarek1 2 4 2" xfId="750" xr:uid="{00000000-0005-0000-0000-000031110000}"/>
    <cellStyle name="40 % – Poudarek1 2 4 2 2" xfId="1468" xr:uid="{00000000-0005-0000-0000-000032110000}"/>
    <cellStyle name="40 % – Poudarek1 2 4 2 3" xfId="9539" xr:uid="{00000000-0005-0000-0000-000033110000}"/>
    <cellStyle name="40 % – Poudarek1 2 4 2 4" xfId="13312" xr:uid="{00000000-0005-0000-0000-000034110000}"/>
    <cellStyle name="40 % – Poudarek1 2 4 2 5" xfId="13922" xr:uid="{00000000-0005-0000-0000-000035110000}"/>
    <cellStyle name="40 % – Poudarek1 2 4 2 6" xfId="14416" xr:uid="{00000000-0005-0000-0000-000036110000}"/>
    <cellStyle name="40 % – Poudarek1 2 4 2 7" xfId="14639" xr:uid="{00000000-0005-0000-0000-000037110000}"/>
    <cellStyle name="40 % – Poudarek1 2 4 2 8" xfId="14038" xr:uid="{00000000-0005-0000-0000-000038110000}"/>
    <cellStyle name="40 % – Poudarek1 2 4 20" xfId="14408" xr:uid="{00000000-0005-0000-0000-000039110000}"/>
    <cellStyle name="40 % – Poudarek1 2 4 21" xfId="14475" xr:uid="{00000000-0005-0000-0000-00003A110000}"/>
    <cellStyle name="40 % – Poudarek1 2 4 22" xfId="14172" xr:uid="{00000000-0005-0000-0000-00003B110000}"/>
    <cellStyle name="40 % – Poudarek1 2 4 23" xfId="13441" xr:uid="{00000000-0005-0000-0000-00003C110000}"/>
    <cellStyle name="40 % – Poudarek1 2 4 3" xfId="1081" xr:uid="{00000000-0005-0000-0000-00003D110000}"/>
    <cellStyle name="40 % – Poudarek1 2 4 3 2" xfId="6083" xr:uid="{00000000-0005-0000-0000-00003E110000}"/>
    <cellStyle name="40 % – Poudarek1 2 4 3 3" xfId="9741" xr:uid="{00000000-0005-0000-0000-00003F110000}"/>
    <cellStyle name="40 % – Poudarek1 2 4 4" xfId="2137" xr:uid="{00000000-0005-0000-0000-000040110000}"/>
    <cellStyle name="40 % – Poudarek1 2 4 4 2" xfId="6549" xr:uid="{00000000-0005-0000-0000-000041110000}"/>
    <cellStyle name="40 % – Poudarek1 2 4 4 3" xfId="10156" xr:uid="{00000000-0005-0000-0000-000042110000}"/>
    <cellStyle name="40 % – Poudarek1 2 4 5" xfId="2393" xr:uid="{00000000-0005-0000-0000-000043110000}"/>
    <cellStyle name="40 % – Poudarek1 2 4 5 2" xfId="6793" xr:uid="{00000000-0005-0000-0000-000044110000}"/>
    <cellStyle name="40 % – Poudarek1 2 4 5 3" xfId="10394" xr:uid="{00000000-0005-0000-0000-000045110000}"/>
    <cellStyle name="40 % – Poudarek1 2 4 6" xfId="2637" xr:uid="{00000000-0005-0000-0000-000046110000}"/>
    <cellStyle name="40 % – Poudarek1 2 4 6 2" xfId="7022" xr:uid="{00000000-0005-0000-0000-000047110000}"/>
    <cellStyle name="40 % – Poudarek1 2 4 6 3" xfId="10617" xr:uid="{00000000-0005-0000-0000-000048110000}"/>
    <cellStyle name="40 % – Poudarek1 2 4 7" xfId="2900" xr:uid="{00000000-0005-0000-0000-000049110000}"/>
    <cellStyle name="40 % – Poudarek1 2 4 7 2" xfId="7270" xr:uid="{00000000-0005-0000-0000-00004A110000}"/>
    <cellStyle name="40 % – Poudarek1 2 4 7 3" xfId="10858" xr:uid="{00000000-0005-0000-0000-00004B110000}"/>
    <cellStyle name="40 % – Poudarek1 2 4 8" xfId="3144" xr:uid="{00000000-0005-0000-0000-00004C110000}"/>
    <cellStyle name="40 % – Poudarek1 2 4 8 2" xfId="7501" xr:uid="{00000000-0005-0000-0000-00004D110000}"/>
    <cellStyle name="40 % – Poudarek1 2 4 8 3" xfId="11085" xr:uid="{00000000-0005-0000-0000-00004E110000}"/>
    <cellStyle name="40 % – Poudarek1 2 4 9" xfId="3372" xr:uid="{00000000-0005-0000-0000-00004F110000}"/>
    <cellStyle name="40 % – Poudarek1 2 4 9 2" xfId="7719" xr:uid="{00000000-0005-0000-0000-000050110000}"/>
    <cellStyle name="40 % – Poudarek1 2 4 9 3" xfId="11296" xr:uid="{00000000-0005-0000-0000-000051110000}"/>
    <cellStyle name="40 % – Poudarek1 2 5" xfId="687" xr:uid="{00000000-0005-0000-0000-000052110000}"/>
    <cellStyle name="40 % – Poudarek1 2 5 10" xfId="3679" xr:uid="{00000000-0005-0000-0000-000053110000}"/>
    <cellStyle name="40 % – Poudarek1 2 5 10 2" xfId="7997" xr:uid="{00000000-0005-0000-0000-000054110000}"/>
    <cellStyle name="40 % – Poudarek1 2 5 10 3" xfId="11566" xr:uid="{00000000-0005-0000-0000-000055110000}"/>
    <cellStyle name="40 % – Poudarek1 2 5 11" xfId="3973" xr:uid="{00000000-0005-0000-0000-000056110000}"/>
    <cellStyle name="40 % – Poudarek1 2 5 11 2" xfId="8260" xr:uid="{00000000-0005-0000-0000-000057110000}"/>
    <cellStyle name="40 % – Poudarek1 2 5 11 3" xfId="11820" xr:uid="{00000000-0005-0000-0000-000058110000}"/>
    <cellStyle name="40 % – Poudarek1 2 5 12" xfId="4210" xr:uid="{00000000-0005-0000-0000-000059110000}"/>
    <cellStyle name="40 % – Poudarek1 2 5 12 2" xfId="8489" xr:uid="{00000000-0005-0000-0000-00005A110000}"/>
    <cellStyle name="40 % – Poudarek1 2 5 12 3" xfId="12044" xr:uid="{00000000-0005-0000-0000-00005B110000}"/>
    <cellStyle name="40 % – Poudarek1 2 5 13" xfId="4433" xr:uid="{00000000-0005-0000-0000-00005C110000}"/>
    <cellStyle name="40 % – Poudarek1 2 5 13 2" xfId="8703" xr:uid="{00000000-0005-0000-0000-00005D110000}"/>
    <cellStyle name="40 % – Poudarek1 2 5 13 3" xfId="12257" xr:uid="{00000000-0005-0000-0000-00005E110000}"/>
    <cellStyle name="40 % – Poudarek1 2 5 14" xfId="4662" xr:uid="{00000000-0005-0000-0000-00005F110000}"/>
    <cellStyle name="40 % – Poudarek1 2 5 14 2" xfId="8922" xr:uid="{00000000-0005-0000-0000-000060110000}"/>
    <cellStyle name="40 % – Poudarek1 2 5 14 3" xfId="12473" xr:uid="{00000000-0005-0000-0000-000061110000}"/>
    <cellStyle name="40 % – Poudarek1 2 5 15" xfId="4877" xr:uid="{00000000-0005-0000-0000-000062110000}"/>
    <cellStyle name="40 % – Poudarek1 2 5 15 2" xfId="9132" xr:uid="{00000000-0005-0000-0000-000063110000}"/>
    <cellStyle name="40 % – Poudarek1 2 5 15 3" xfId="12682" xr:uid="{00000000-0005-0000-0000-000064110000}"/>
    <cellStyle name="40 % – Poudarek1 2 5 16" xfId="5081" xr:uid="{00000000-0005-0000-0000-000065110000}"/>
    <cellStyle name="40 % – Poudarek1 2 5 16 2" xfId="9333" xr:uid="{00000000-0005-0000-0000-000066110000}"/>
    <cellStyle name="40 % – Poudarek1 2 5 16 3" xfId="12882" xr:uid="{00000000-0005-0000-0000-000067110000}"/>
    <cellStyle name="40 % – Poudarek1 2 5 17" xfId="5611" xr:uid="{00000000-0005-0000-0000-000068110000}"/>
    <cellStyle name="40 % – Poudarek1 2 5 18" xfId="5456" xr:uid="{00000000-0005-0000-0000-000069110000}"/>
    <cellStyle name="40 % – Poudarek1 2 5 19" xfId="954" xr:uid="{00000000-0005-0000-0000-00006A110000}"/>
    <cellStyle name="40 % – Poudarek1 2 5 2" xfId="863" xr:uid="{00000000-0005-0000-0000-00006B110000}"/>
    <cellStyle name="40 % – Poudarek1 2 5 2 2" xfId="1487" xr:uid="{00000000-0005-0000-0000-00006C110000}"/>
    <cellStyle name="40 % – Poudarek1 2 5 2 3" xfId="9558" xr:uid="{00000000-0005-0000-0000-00006D110000}"/>
    <cellStyle name="40 % – Poudarek1 2 5 2 4" xfId="13331" xr:uid="{00000000-0005-0000-0000-00006E110000}"/>
    <cellStyle name="40 % – Poudarek1 2 5 2 5" xfId="14174" xr:uid="{00000000-0005-0000-0000-00006F110000}"/>
    <cellStyle name="40 % – Poudarek1 2 5 2 6" xfId="13851" xr:uid="{00000000-0005-0000-0000-000070110000}"/>
    <cellStyle name="40 % – Poudarek1 2 5 2 7" xfId="14727" xr:uid="{00000000-0005-0000-0000-000071110000}"/>
    <cellStyle name="40 % – Poudarek1 2 5 2 8" xfId="14299" xr:uid="{00000000-0005-0000-0000-000072110000}"/>
    <cellStyle name="40 % – Poudarek1 2 5 20" xfId="13816" xr:uid="{00000000-0005-0000-0000-000073110000}"/>
    <cellStyle name="40 % – Poudarek1 2 5 21" xfId="14285" xr:uid="{00000000-0005-0000-0000-000074110000}"/>
    <cellStyle name="40 % – Poudarek1 2 5 22" xfId="14113" xr:uid="{00000000-0005-0000-0000-000075110000}"/>
    <cellStyle name="40 % – Poudarek1 2 5 23" xfId="14471" xr:uid="{00000000-0005-0000-0000-000076110000}"/>
    <cellStyle name="40 % – Poudarek1 2 5 3" xfId="1100" xr:uid="{00000000-0005-0000-0000-000077110000}"/>
    <cellStyle name="40 % – Poudarek1 2 5 3 2" xfId="6102" xr:uid="{00000000-0005-0000-0000-000078110000}"/>
    <cellStyle name="40 % – Poudarek1 2 5 3 3" xfId="9760" xr:uid="{00000000-0005-0000-0000-000079110000}"/>
    <cellStyle name="40 % – Poudarek1 2 5 4" xfId="2156" xr:uid="{00000000-0005-0000-0000-00007A110000}"/>
    <cellStyle name="40 % – Poudarek1 2 5 4 2" xfId="6568" xr:uid="{00000000-0005-0000-0000-00007B110000}"/>
    <cellStyle name="40 % – Poudarek1 2 5 4 3" xfId="10175" xr:uid="{00000000-0005-0000-0000-00007C110000}"/>
    <cellStyle name="40 % – Poudarek1 2 5 5" xfId="2412" xr:uid="{00000000-0005-0000-0000-00007D110000}"/>
    <cellStyle name="40 % – Poudarek1 2 5 5 2" xfId="6812" xr:uid="{00000000-0005-0000-0000-00007E110000}"/>
    <cellStyle name="40 % – Poudarek1 2 5 5 3" xfId="10413" xr:uid="{00000000-0005-0000-0000-00007F110000}"/>
    <cellStyle name="40 % – Poudarek1 2 5 6" xfId="2656" xr:uid="{00000000-0005-0000-0000-000080110000}"/>
    <cellStyle name="40 % – Poudarek1 2 5 6 2" xfId="7041" xr:uid="{00000000-0005-0000-0000-000081110000}"/>
    <cellStyle name="40 % – Poudarek1 2 5 6 3" xfId="10636" xr:uid="{00000000-0005-0000-0000-000082110000}"/>
    <cellStyle name="40 % – Poudarek1 2 5 7" xfId="2919" xr:uid="{00000000-0005-0000-0000-000083110000}"/>
    <cellStyle name="40 % – Poudarek1 2 5 7 2" xfId="7289" xr:uid="{00000000-0005-0000-0000-000084110000}"/>
    <cellStyle name="40 % – Poudarek1 2 5 7 3" xfId="10877" xr:uid="{00000000-0005-0000-0000-000085110000}"/>
    <cellStyle name="40 % – Poudarek1 2 5 8" xfId="3163" xr:uid="{00000000-0005-0000-0000-000086110000}"/>
    <cellStyle name="40 % – Poudarek1 2 5 8 2" xfId="7520" xr:uid="{00000000-0005-0000-0000-000087110000}"/>
    <cellStyle name="40 % – Poudarek1 2 5 8 3" xfId="11104" xr:uid="{00000000-0005-0000-0000-000088110000}"/>
    <cellStyle name="40 % – Poudarek1 2 5 9" xfId="3391" xr:uid="{00000000-0005-0000-0000-000089110000}"/>
    <cellStyle name="40 % – Poudarek1 2 5 9 2" xfId="7738" xr:uid="{00000000-0005-0000-0000-00008A110000}"/>
    <cellStyle name="40 % – Poudarek1 2 5 9 3" xfId="11315" xr:uid="{00000000-0005-0000-0000-00008B110000}"/>
    <cellStyle name="40 % – Poudarek1 2 6" xfId="625" xr:uid="{00000000-0005-0000-0000-00008C110000}"/>
    <cellStyle name="40 % – Poudarek1 2 6 10" xfId="3746" xr:uid="{00000000-0005-0000-0000-00008D110000}"/>
    <cellStyle name="40 % – Poudarek1 2 6 10 2" xfId="8063" xr:uid="{00000000-0005-0000-0000-00008E110000}"/>
    <cellStyle name="40 % – Poudarek1 2 6 10 3" xfId="11631" xr:uid="{00000000-0005-0000-0000-00008F110000}"/>
    <cellStyle name="40 % – Poudarek1 2 6 11" xfId="4039" xr:uid="{00000000-0005-0000-0000-000090110000}"/>
    <cellStyle name="40 % – Poudarek1 2 6 11 2" xfId="8326" xr:uid="{00000000-0005-0000-0000-000091110000}"/>
    <cellStyle name="40 % – Poudarek1 2 6 11 3" xfId="11885" xr:uid="{00000000-0005-0000-0000-000092110000}"/>
    <cellStyle name="40 % – Poudarek1 2 6 12" xfId="4276" xr:uid="{00000000-0005-0000-0000-000093110000}"/>
    <cellStyle name="40 % – Poudarek1 2 6 12 2" xfId="8553" xr:uid="{00000000-0005-0000-0000-000094110000}"/>
    <cellStyle name="40 % – Poudarek1 2 6 12 3" xfId="12108" xr:uid="{00000000-0005-0000-0000-000095110000}"/>
    <cellStyle name="40 % – Poudarek1 2 6 13" xfId="4500" xr:uid="{00000000-0005-0000-0000-000096110000}"/>
    <cellStyle name="40 % – Poudarek1 2 6 13 2" xfId="8770" xr:uid="{00000000-0005-0000-0000-000097110000}"/>
    <cellStyle name="40 % – Poudarek1 2 6 13 3" xfId="12323" xr:uid="{00000000-0005-0000-0000-000098110000}"/>
    <cellStyle name="40 % – Poudarek1 2 6 14" xfId="4726" xr:uid="{00000000-0005-0000-0000-000099110000}"/>
    <cellStyle name="40 % – Poudarek1 2 6 14 2" xfId="8986" xr:uid="{00000000-0005-0000-0000-00009A110000}"/>
    <cellStyle name="40 % – Poudarek1 2 6 14 3" xfId="12537" xr:uid="{00000000-0005-0000-0000-00009B110000}"/>
    <cellStyle name="40 % – Poudarek1 2 6 15" xfId="4941" xr:uid="{00000000-0005-0000-0000-00009C110000}"/>
    <cellStyle name="40 % – Poudarek1 2 6 15 2" xfId="9196" xr:uid="{00000000-0005-0000-0000-00009D110000}"/>
    <cellStyle name="40 % – Poudarek1 2 6 15 3" xfId="12746" xr:uid="{00000000-0005-0000-0000-00009E110000}"/>
    <cellStyle name="40 % – Poudarek1 2 6 16" xfId="5145" xr:uid="{00000000-0005-0000-0000-00009F110000}"/>
    <cellStyle name="40 % – Poudarek1 2 6 16 2" xfId="9397" xr:uid="{00000000-0005-0000-0000-0000A0110000}"/>
    <cellStyle name="40 % – Poudarek1 2 6 16 3" xfId="12946" xr:uid="{00000000-0005-0000-0000-0000A1110000}"/>
    <cellStyle name="40 % – Poudarek1 2 6 17" xfId="5675" xr:uid="{00000000-0005-0000-0000-0000A2110000}"/>
    <cellStyle name="40 % – Poudarek1 2 6 18" xfId="6409" xr:uid="{00000000-0005-0000-0000-0000A3110000}"/>
    <cellStyle name="40 % – Poudarek1 2 6 19" xfId="5949" xr:uid="{00000000-0005-0000-0000-0000A4110000}"/>
    <cellStyle name="40 % – Poudarek1 2 6 2" xfId="801" xr:uid="{00000000-0005-0000-0000-0000A5110000}"/>
    <cellStyle name="40 % – Poudarek1 2 6 2 2" xfId="1552" xr:uid="{00000000-0005-0000-0000-0000A6110000}"/>
    <cellStyle name="40 % – Poudarek1 2 6 2 3" xfId="9624" xr:uid="{00000000-0005-0000-0000-0000A7110000}"/>
    <cellStyle name="40 % – Poudarek1 2 6 2 4" xfId="13388" xr:uid="{00000000-0005-0000-0000-0000A8110000}"/>
    <cellStyle name="40 % – Poudarek1 2 6 2 5" xfId="14326" xr:uid="{00000000-0005-0000-0000-0000A9110000}"/>
    <cellStyle name="40 % – Poudarek1 2 6 2 6" xfId="14072" xr:uid="{00000000-0005-0000-0000-0000AA110000}"/>
    <cellStyle name="40 % – Poudarek1 2 6 2 7" xfId="14611" xr:uid="{00000000-0005-0000-0000-0000AB110000}"/>
    <cellStyle name="40 % – Poudarek1 2 6 2 8" xfId="13469" xr:uid="{00000000-0005-0000-0000-0000AC110000}"/>
    <cellStyle name="40 % – Poudarek1 2 6 20" xfId="14447" xr:uid="{00000000-0005-0000-0000-0000AD110000}"/>
    <cellStyle name="40 % – Poudarek1 2 6 21" xfId="13894" xr:uid="{00000000-0005-0000-0000-0000AE110000}"/>
    <cellStyle name="40 % – Poudarek1 2 6 22" xfId="13886" xr:uid="{00000000-0005-0000-0000-0000AF110000}"/>
    <cellStyle name="40 % – Poudarek1 2 6 23" xfId="13622" xr:uid="{00000000-0005-0000-0000-0000B0110000}"/>
    <cellStyle name="40 % – Poudarek1 2 6 3" xfId="1164" xr:uid="{00000000-0005-0000-0000-0000B1110000}"/>
    <cellStyle name="40 % – Poudarek1 2 6 3 2" xfId="6166" xr:uid="{00000000-0005-0000-0000-0000B2110000}"/>
    <cellStyle name="40 % – Poudarek1 2 6 3 3" xfId="9824" xr:uid="{00000000-0005-0000-0000-0000B3110000}"/>
    <cellStyle name="40 % – Poudarek1 2 6 4" xfId="2223" xr:uid="{00000000-0005-0000-0000-0000B4110000}"/>
    <cellStyle name="40 % – Poudarek1 2 6 4 2" xfId="6635" xr:uid="{00000000-0005-0000-0000-0000B5110000}"/>
    <cellStyle name="40 % – Poudarek1 2 6 4 3" xfId="10239" xr:uid="{00000000-0005-0000-0000-0000B6110000}"/>
    <cellStyle name="40 % – Poudarek1 2 6 5" xfId="2479" xr:uid="{00000000-0005-0000-0000-0000B7110000}"/>
    <cellStyle name="40 % – Poudarek1 2 6 5 2" xfId="6879" xr:uid="{00000000-0005-0000-0000-0000B8110000}"/>
    <cellStyle name="40 % – Poudarek1 2 6 5 3" xfId="10480" xr:uid="{00000000-0005-0000-0000-0000B9110000}"/>
    <cellStyle name="40 % – Poudarek1 2 6 6" xfId="2724" xr:uid="{00000000-0005-0000-0000-0000BA110000}"/>
    <cellStyle name="40 % – Poudarek1 2 6 6 2" xfId="7109" xr:uid="{00000000-0005-0000-0000-0000BB110000}"/>
    <cellStyle name="40 % – Poudarek1 2 6 6 3" xfId="10704" xr:uid="{00000000-0005-0000-0000-0000BC110000}"/>
    <cellStyle name="40 % – Poudarek1 2 6 7" xfId="2985" xr:uid="{00000000-0005-0000-0000-0000BD110000}"/>
    <cellStyle name="40 % – Poudarek1 2 6 7 2" xfId="7355" xr:uid="{00000000-0005-0000-0000-0000BE110000}"/>
    <cellStyle name="40 % – Poudarek1 2 6 7 3" xfId="10942" xr:uid="{00000000-0005-0000-0000-0000BF110000}"/>
    <cellStyle name="40 % – Poudarek1 2 6 8" xfId="3228" xr:uid="{00000000-0005-0000-0000-0000C0110000}"/>
    <cellStyle name="40 % – Poudarek1 2 6 8 2" xfId="7584" xr:uid="{00000000-0005-0000-0000-0000C1110000}"/>
    <cellStyle name="40 % – Poudarek1 2 6 8 3" xfId="11168" xr:uid="{00000000-0005-0000-0000-0000C2110000}"/>
    <cellStyle name="40 % – Poudarek1 2 6 9" xfId="3459" xr:uid="{00000000-0005-0000-0000-0000C3110000}"/>
    <cellStyle name="40 % – Poudarek1 2 6 9 2" xfId="7806" xr:uid="{00000000-0005-0000-0000-0000C4110000}"/>
    <cellStyle name="40 % – Poudarek1 2 6 9 3" xfId="11383" xr:uid="{00000000-0005-0000-0000-0000C5110000}"/>
    <cellStyle name="40 % – Poudarek1 2 7" xfId="705" xr:uid="{00000000-0005-0000-0000-0000C6110000}"/>
    <cellStyle name="40 % – Poudarek1 2 7 10" xfId="3732" xr:uid="{00000000-0005-0000-0000-0000C7110000}"/>
    <cellStyle name="40 % – Poudarek1 2 7 10 2" xfId="8049" xr:uid="{00000000-0005-0000-0000-0000C8110000}"/>
    <cellStyle name="40 % – Poudarek1 2 7 10 3" xfId="11617" xr:uid="{00000000-0005-0000-0000-0000C9110000}"/>
    <cellStyle name="40 % – Poudarek1 2 7 11" xfId="4025" xr:uid="{00000000-0005-0000-0000-0000CA110000}"/>
    <cellStyle name="40 % – Poudarek1 2 7 11 2" xfId="8312" xr:uid="{00000000-0005-0000-0000-0000CB110000}"/>
    <cellStyle name="40 % – Poudarek1 2 7 11 3" xfId="11871" xr:uid="{00000000-0005-0000-0000-0000CC110000}"/>
    <cellStyle name="40 % – Poudarek1 2 7 12" xfId="4262" xr:uid="{00000000-0005-0000-0000-0000CD110000}"/>
    <cellStyle name="40 % – Poudarek1 2 7 12 2" xfId="8539" xr:uid="{00000000-0005-0000-0000-0000CE110000}"/>
    <cellStyle name="40 % – Poudarek1 2 7 12 3" xfId="12094" xr:uid="{00000000-0005-0000-0000-0000CF110000}"/>
    <cellStyle name="40 % – Poudarek1 2 7 13" xfId="4486" xr:uid="{00000000-0005-0000-0000-0000D0110000}"/>
    <cellStyle name="40 % – Poudarek1 2 7 13 2" xfId="8756" xr:uid="{00000000-0005-0000-0000-0000D1110000}"/>
    <cellStyle name="40 % – Poudarek1 2 7 13 3" xfId="12309" xr:uid="{00000000-0005-0000-0000-0000D2110000}"/>
    <cellStyle name="40 % – Poudarek1 2 7 14" xfId="4712" xr:uid="{00000000-0005-0000-0000-0000D3110000}"/>
    <cellStyle name="40 % – Poudarek1 2 7 14 2" xfId="8972" xr:uid="{00000000-0005-0000-0000-0000D4110000}"/>
    <cellStyle name="40 % – Poudarek1 2 7 14 3" xfId="12523" xr:uid="{00000000-0005-0000-0000-0000D5110000}"/>
    <cellStyle name="40 % – Poudarek1 2 7 15" xfId="4927" xr:uid="{00000000-0005-0000-0000-0000D6110000}"/>
    <cellStyle name="40 % – Poudarek1 2 7 15 2" xfId="9182" xr:uid="{00000000-0005-0000-0000-0000D7110000}"/>
    <cellStyle name="40 % – Poudarek1 2 7 15 3" xfId="12732" xr:uid="{00000000-0005-0000-0000-0000D8110000}"/>
    <cellStyle name="40 % – Poudarek1 2 7 16" xfId="5131" xr:uid="{00000000-0005-0000-0000-0000D9110000}"/>
    <cellStyle name="40 % – Poudarek1 2 7 16 2" xfId="9383" xr:uid="{00000000-0005-0000-0000-0000DA110000}"/>
    <cellStyle name="40 % – Poudarek1 2 7 16 3" xfId="12932" xr:uid="{00000000-0005-0000-0000-0000DB110000}"/>
    <cellStyle name="40 % – Poudarek1 2 7 17" xfId="5661" xr:uid="{00000000-0005-0000-0000-0000DC110000}"/>
    <cellStyle name="40 % – Poudarek1 2 7 18" xfId="6454" xr:uid="{00000000-0005-0000-0000-0000DD110000}"/>
    <cellStyle name="40 % – Poudarek1 2 7 19" xfId="1242" xr:uid="{00000000-0005-0000-0000-0000DE110000}"/>
    <cellStyle name="40 % – Poudarek1 2 7 2" xfId="1152" xr:uid="{00000000-0005-0000-0000-0000DF110000}"/>
    <cellStyle name="40 % – Poudarek1 2 7 2 2" xfId="5974" xr:uid="{00000000-0005-0000-0000-0000E0110000}"/>
    <cellStyle name="40 % – Poudarek1 2 7 2 3" xfId="9610" xr:uid="{00000000-0005-0000-0000-0000E1110000}"/>
    <cellStyle name="40 % – Poudarek1 2 7 20" xfId="14201" xr:uid="{00000000-0005-0000-0000-0000E2110000}"/>
    <cellStyle name="40 % – Poudarek1 2 7 21" xfId="13563" xr:uid="{00000000-0005-0000-0000-0000E3110000}"/>
    <cellStyle name="40 % – Poudarek1 2 7 22" xfId="14321" xr:uid="{00000000-0005-0000-0000-0000E4110000}"/>
    <cellStyle name="40 % – Poudarek1 2 7 23" xfId="14303" xr:uid="{00000000-0005-0000-0000-0000E5110000}"/>
    <cellStyle name="40 % – Poudarek1 2 7 3" xfId="1676" xr:uid="{00000000-0005-0000-0000-0000E6110000}"/>
    <cellStyle name="40 % – Poudarek1 2 7 3 2" xfId="6152" xr:uid="{00000000-0005-0000-0000-0000E7110000}"/>
    <cellStyle name="40 % – Poudarek1 2 7 3 3" xfId="9810" xr:uid="{00000000-0005-0000-0000-0000E8110000}"/>
    <cellStyle name="40 % – Poudarek1 2 7 4" xfId="2209" xr:uid="{00000000-0005-0000-0000-0000E9110000}"/>
    <cellStyle name="40 % – Poudarek1 2 7 4 2" xfId="6621" xr:uid="{00000000-0005-0000-0000-0000EA110000}"/>
    <cellStyle name="40 % – Poudarek1 2 7 4 3" xfId="10225" xr:uid="{00000000-0005-0000-0000-0000EB110000}"/>
    <cellStyle name="40 % – Poudarek1 2 7 5" xfId="2465" xr:uid="{00000000-0005-0000-0000-0000EC110000}"/>
    <cellStyle name="40 % – Poudarek1 2 7 5 2" xfId="6865" xr:uid="{00000000-0005-0000-0000-0000ED110000}"/>
    <cellStyle name="40 % – Poudarek1 2 7 5 3" xfId="10466" xr:uid="{00000000-0005-0000-0000-0000EE110000}"/>
    <cellStyle name="40 % – Poudarek1 2 7 6" xfId="2710" xr:uid="{00000000-0005-0000-0000-0000EF110000}"/>
    <cellStyle name="40 % – Poudarek1 2 7 6 2" xfId="7095" xr:uid="{00000000-0005-0000-0000-0000F0110000}"/>
    <cellStyle name="40 % – Poudarek1 2 7 6 3" xfId="10690" xr:uid="{00000000-0005-0000-0000-0000F1110000}"/>
    <cellStyle name="40 % – Poudarek1 2 7 7" xfId="2971" xr:uid="{00000000-0005-0000-0000-0000F2110000}"/>
    <cellStyle name="40 % – Poudarek1 2 7 7 2" xfId="7341" xr:uid="{00000000-0005-0000-0000-0000F3110000}"/>
    <cellStyle name="40 % – Poudarek1 2 7 7 3" xfId="10928" xr:uid="{00000000-0005-0000-0000-0000F4110000}"/>
    <cellStyle name="40 % – Poudarek1 2 7 8" xfId="3214" xr:uid="{00000000-0005-0000-0000-0000F5110000}"/>
    <cellStyle name="40 % – Poudarek1 2 7 8 2" xfId="7570" xr:uid="{00000000-0005-0000-0000-0000F6110000}"/>
    <cellStyle name="40 % – Poudarek1 2 7 8 3" xfId="11154" xr:uid="{00000000-0005-0000-0000-0000F7110000}"/>
    <cellStyle name="40 % – Poudarek1 2 7 9" xfId="3445" xr:uid="{00000000-0005-0000-0000-0000F8110000}"/>
    <cellStyle name="40 % – Poudarek1 2 7 9 2" xfId="7792" xr:uid="{00000000-0005-0000-0000-0000F9110000}"/>
    <cellStyle name="40 % – Poudarek1 2 7 9 3" xfId="11369" xr:uid="{00000000-0005-0000-0000-0000FA110000}"/>
    <cellStyle name="40 % – Poudarek1 2 8" xfId="882" xr:uid="{00000000-0005-0000-0000-0000FB110000}"/>
    <cellStyle name="40 % – Poudarek1 2 8 10" xfId="3776" xr:uid="{00000000-0005-0000-0000-0000FC110000}"/>
    <cellStyle name="40 % – Poudarek1 2 8 10 2" xfId="8093" xr:uid="{00000000-0005-0000-0000-0000FD110000}"/>
    <cellStyle name="40 % – Poudarek1 2 8 10 3" xfId="11661" xr:uid="{00000000-0005-0000-0000-0000FE110000}"/>
    <cellStyle name="40 % – Poudarek1 2 8 11" xfId="4069" xr:uid="{00000000-0005-0000-0000-0000FF110000}"/>
    <cellStyle name="40 % – Poudarek1 2 8 11 2" xfId="8356" xr:uid="{00000000-0005-0000-0000-000000120000}"/>
    <cellStyle name="40 % – Poudarek1 2 8 11 3" xfId="11915" xr:uid="{00000000-0005-0000-0000-000001120000}"/>
    <cellStyle name="40 % – Poudarek1 2 8 12" xfId="4306" xr:uid="{00000000-0005-0000-0000-000002120000}"/>
    <cellStyle name="40 % – Poudarek1 2 8 12 2" xfId="8583" xr:uid="{00000000-0005-0000-0000-000003120000}"/>
    <cellStyle name="40 % – Poudarek1 2 8 12 3" xfId="12138" xr:uid="{00000000-0005-0000-0000-000004120000}"/>
    <cellStyle name="40 % – Poudarek1 2 8 13" xfId="4530" xr:uid="{00000000-0005-0000-0000-000005120000}"/>
    <cellStyle name="40 % – Poudarek1 2 8 13 2" xfId="8800" xr:uid="{00000000-0005-0000-0000-000006120000}"/>
    <cellStyle name="40 % – Poudarek1 2 8 13 3" xfId="12353" xr:uid="{00000000-0005-0000-0000-000007120000}"/>
    <cellStyle name="40 % – Poudarek1 2 8 14" xfId="4756" xr:uid="{00000000-0005-0000-0000-000008120000}"/>
    <cellStyle name="40 % – Poudarek1 2 8 14 2" xfId="9016" xr:uid="{00000000-0005-0000-0000-000009120000}"/>
    <cellStyle name="40 % – Poudarek1 2 8 14 3" xfId="12567" xr:uid="{00000000-0005-0000-0000-00000A120000}"/>
    <cellStyle name="40 % – Poudarek1 2 8 15" xfId="4971" xr:uid="{00000000-0005-0000-0000-00000B120000}"/>
    <cellStyle name="40 % – Poudarek1 2 8 15 2" xfId="9226" xr:uid="{00000000-0005-0000-0000-00000C120000}"/>
    <cellStyle name="40 % – Poudarek1 2 8 15 3" xfId="12776" xr:uid="{00000000-0005-0000-0000-00000D120000}"/>
    <cellStyle name="40 % – Poudarek1 2 8 16" xfId="5175" xr:uid="{00000000-0005-0000-0000-00000E120000}"/>
    <cellStyle name="40 % – Poudarek1 2 8 16 2" xfId="9427" xr:uid="{00000000-0005-0000-0000-00000F120000}"/>
    <cellStyle name="40 % – Poudarek1 2 8 16 3" xfId="12976" xr:uid="{00000000-0005-0000-0000-000010120000}"/>
    <cellStyle name="40 % – Poudarek1 2 8 17" xfId="5705" xr:uid="{00000000-0005-0000-0000-000011120000}"/>
    <cellStyle name="40 % – Poudarek1 2 8 18" xfId="6016" xr:uid="{00000000-0005-0000-0000-000012120000}"/>
    <cellStyle name="40 % – Poudarek1 2 8 2" xfId="1574" xr:uid="{00000000-0005-0000-0000-000013120000}"/>
    <cellStyle name="40 % – Poudarek1 2 8 2 2" xfId="6006" xr:uid="{00000000-0005-0000-0000-000014120000}"/>
    <cellStyle name="40 % – Poudarek1 2 8 2 3" xfId="9654" xr:uid="{00000000-0005-0000-0000-000015120000}"/>
    <cellStyle name="40 % – Poudarek1 2 8 3" xfId="1708" xr:uid="{00000000-0005-0000-0000-000016120000}"/>
    <cellStyle name="40 % – Poudarek1 2 8 3 2" xfId="6196" xr:uid="{00000000-0005-0000-0000-000017120000}"/>
    <cellStyle name="40 % – Poudarek1 2 8 3 3" xfId="9854" xr:uid="{00000000-0005-0000-0000-000018120000}"/>
    <cellStyle name="40 % – Poudarek1 2 8 4" xfId="2253" xr:uid="{00000000-0005-0000-0000-000019120000}"/>
    <cellStyle name="40 % – Poudarek1 2 8 4 2" xfId="6665" xr:uid="{00000000-0005-0000-0000-00001A120000}"/>
    <cellStyle name="40 % – Poudarek1 2 8 4 3" xfId="10269" xr:uid="{00000000-0005-0000-0000-00001B120000}"/>
    <cellStyle name="40 % – Poudarek1 2 8 5" xfId="2509" xr:uid="{00000000-0005-0000-0000-00001C120000}"/>
    <cellStyle name="40 % – Poudarek1 2 8 5 2" xfId="6909" xr:uid="{00000000-0005-0000-0000-00001D120000}"/>
    <cellStyle name="40 % – Poudarek1 2 8 5 3" xfId="10510" xr:uid="{00000000-0005-0000-0000-00001E120000}"/>
    <cellStyle name="40 % – Poudarek1 2 8 6" xfId="2754" xr:uid="{00000000-0005-0000-0000-00001F120000}"/>
    <cellStyle name="40 % – Poudarek1 2 8 6 2" xfId="7139" xr:uid="{00000000-0005-0000-0000-000020120000}"/>
    <cellStyle name="40 % – Poudarek1 2 8 6 3" xfId="10734" xr:uid="{00000000-0005-0000-0000-000021120000}"/>
    <cellStyle name="40 % – Poudarek1 2 8 7" xfId="3015" xr:uid="{00000000-0005-0000-0000-000022120000}"/>
    <cellStyle name="40 % – Poudarek1 2 8 7 2" xfId="7385" xr:uid="{00000000-0005-0000-0000-000023120000}"/>
    <cellStyle name="40 % – Poudarek1 2 8 7 3" xfId="10972" xr:uid="{00000000-0005-0000-0000-000024120000}"/>
    <cellStyle name="40 % – Poudarek1 2 8 8" xfId="3258" xr:uid="{00000000-0005-0000-0000-000025120000}"/>
    <cellStyle name="40 % – Poudarek1 2 8 8 2" xfId="7614" xr:uid="{00000000-0005-0000-0000-000026120000}"/>
    <cellStyle name="40 % – Poudarek1 2 8 8 3" xfId="11198" xr:uid="{00000000-0005-0000-0000-000027120000}"/>
    <cellStyle name="40 % – Poudarek1 2 8 9" xfId="3489" xr:uid="{00000000-0005-0000-0000-000028120000}"/>
    <cellStyle name="40 % – Poudarek1 2 8 9 2" xfId="7836" xr:uid="{00000000-0005-0000-0000-000029120000}"/>
    <cellStyle name="40 % – Poudarek1 2 8 9 3" xfId="11413" xr:uid="{00000000-0005-0000-0000-00002A120000}"/>
    <cellStyle name="40 % – Poudarek1 2 9" xfId="1265" xr:uid="{00000000-0005-0000-0000-00002B120000}"/>
    <cellStyle name="40 % – Poudarek1 2 9 2" xfId="5795" xr:uid="{00000000-0005-0000-0000-00002C120000}"/>
    <cellStyle name="40 % – Poudarek1 2 9 3" xfId="5386" xr:uid="{00000000-0005-0000-0000-00002D120000}"/>
    <cellStyle name="40 % – Poudarek1 3" xfId="478" xr:uid="{00000000-0005-0000-0000-00002E120000}"/>
    <cellStyle name="40 % – Poudarek2 2" xfId="18" xr:uid="{00000000-0005-0000-0000-00002F120000}"/>
    <cellStyle name="40 % – Poudarek2 2 10" xfId="1447" xr:uid="{00000000-0005-0000-0000-000030120000}"/>
    <cellStyle name="40 % – Poudarek2 2 10 2" xfId="5926" xr:uid="{00000000-0005-0000-0000-000031120000}"/>
    <cellStyle name="40 % – Poudarek2 2 10 3" xfId="9517" xr:uid="{00000000-0005-0000-0000-000032120000}"/>
    <cellStyle name="40 % – Poudarek2 2 11" xfId="1407" xr:uid="{00000000-0005-0000-0000-000033120000}"/>
    <cellStyle name="40 % – Poudarek2 2 11 2" xfId="5905" xr:uid="{00000000-0005-0000-0000-000034120000}"/>
    <cellStyle name="40 % – Poudarek2 2 11 3" xfId="5534" xr:uid="{00000000-0005-0000-0000-000035120000}"/>
    <cellStyle name="40 % – Poudarek2 2 12" xfId="2115" xr:uid="{00000000-0005-0000-0000-000036120000}"/>
    <cellStyle name="40 % – Poudarek2 2 12 2" xfId="6527" xr:uid="{00000000-0005-0000-0000-000037120000}"/>
    <cellStyle name="40 % – Poudarek2 2 12 3" xfId="10136" xr:uid="{00000000-0005-0000-0000-000038120000}"/>
    <cellStyle name="40 % – Poudarek2 2 13" xfId="2367" xr:uid="{00000000-0005-0000-0000-000039120000}"/>
    <cellStyle name="40 % – Poudarek2 2 13 2" xfId="6770" xr:uid="{00000000-0005-0000-0000-00003A120000}"/>
    <cellStyle name="40 % – Poudarek2 2 13 3" xfId="10371" xr:uid="{00000000-0005-0000-0000-00003B120000}"/>
    <cellStyle name="40 % – Poudarek2 2 14" xfId="1856" xr:uid="{00000000-0005-0000-0000-00003C120000}"/>
    <cellStyle name="40 % – Poudarek2 2 14 2" xfId="6337" xr:uid="{00000000-0005-0000-0000-00003D120000}"/>
    <cellStyle name="40 % – Poudarek2 2 14 3" xfId="9987" xr:uid="{00000000-0005-0000-0000-00003E120000}"/>
    <cellStyle name="40 % – Poudarek2 2 15" xfId="1845" xr:uid="{00000000-0005-0000-0000-00003F120000}"/>
    <cellStyle name="40 % – Poudarek2 2 15 2" xfId="6331" xr:uid="{00000000-0005-0000-0000-000040120000}"/>
    <cellStyle name="40 % – Poudarek2 2 15 3" xfId="9982" xr:uid="{00000000-0005-0000-0000-000041120000}"/>
    <cellStyle name="40 % – Poudarek2 2 16" xfId="3118" xr:uid="{00000000-0005-0000-0000-000042120000}"/>
    <cellStyle name="40 % – Poudarek2 2 16 2" xfId="7477" xr:uid="{00000000-0005-0000-0000-000043120000}"/>
    <cellStyle name="40 % – Poudarek2 2 16 3" xfId="11062" xr:uid="{00000000-0005-0000-0000-000044120000}"/>
    <cellStyle name="40 % – Poudarek2 2 17" xfId="3421" xr:uid="{00000000-0005-0000-0000-000045120000}"/>
    <cellStyle name="40 % – Poudarek2 2 17 2" xfId="7768" xr:uid="{00000000-0005-0000-0000-000046120000}"/>
    <cellStyle name="40 % – Poudarek2 2 17 3" xfId="11345" xr:uid="{00000000-0005-0000-0000-000047120000}"/>
    <cellStyle name="40 % – Poudarek2 2 18" xfId="3644" xr:uid="{00000000-0005-0000-0000-000048120000}"/>
    <cellStyle name="40 % – Poudarek2 2 18 2" xfId="7963" xr:uid="{00000000-0005-0000-0000-000049120000}"/>
    <cellStyle name="40 % – Poudarek2 2 18 3" xfId="11532" xr:uid="{00000000-0005-0000-0000-00004A120000}"/>
    <cellStyle name="40 % – Poudarek2 2 19" xfId="3929" xr:uid="{00000000-0005-0000-0000-00004B120000}"/>
    <cellStyle name="40 % – Poudarek2 2 19 2" xfId="8216" xr:uid="{00000000-0005-0000-0000-00004C120000}"/>
    <cellStyle name="40 % – Poudarek2 2 19 3" xfId="11777" xr:uid="{00000000-0005-0000-0000-00004D120000}"/>
    <cellStyle name="40 % – Poudarek2 2 2" xfId="96" xr:uid="{00000000-0005-0000-0000-00004E120000}"/>
    <cellStyle name="40 % – Poudarek2 2 2 10" xfId="2015" xr:uid="{00000000-0005-0000-0000-00004F120000}"/>
    <cellStyle name="40 % – Poudarek2 2 2 10 2" xfId="6457" xr:uid="{00000000-0005-0000-0000-000050120000}"/>
    <cellStyle name="40 % – Poudarek2 2 2 10 3" xfId="10074" xr:uid="{00000000-0005-0000-0000-000051120000}"/>
    <cellStyle name="40 % – Poudarek2 2 2 11" xfId="2078" xr:uid="{00000000-0005-0000-0000-000052120000}"/>
    <cellStyle name="40 % – Poudarek2 2 2 11 2" xfId="6503" xr:uid="{00000000-0005-0000-0000-000053120000}"/>
    <cellStyle name="40 % – Poudarek2 2 2 11 3" xfId="10113" xr:uid="{00000000-0005-0000-0000-000054120000}"/>
    <cellStyle name="40 % – Poudarek2 2 2 12" xfId="2831" xr:uid="{00000000-0005-0000-0000-000055120000}"/>
    <cellStyle name="40 % – Poudarek2 2 2 12 2" xfId="7216" xr:uid="{00000000-0005-0000-0000-000056120000}"/>
    <cellStyle name="40 % – Poudarek2 2 2 12 3" xfId="10811" xr:uid="{00000000-0005-0000-0000-000057120000}"/>
    <cellStyle name="40 % – Poudarek2 2 2 13" xfId="2441" xr:uid="{00000000-0005-0000-0000-000058120000}"/>
    <cellStyle name="40 % – Poudarek2 2 2 13 2" xfId="6841" xr:uid="{00000000-0005-0000-0000-000059120000}"/>
    <cellStyle name="40 % – Poudarek2 2 2 13 3" xfId="10442" xr:uid="{00000000-0005-0000-0000-00005A120000}"/>
    <cellStyle name="40 % – Poudarek2 2 2 14" xfId="1419" xr:uid="{00000000-0005-0000-0000-00005B120000}"/>
    <cellStyle name="40 % – Poudarek2 2 2 14 2" xfId="5913" xr:uid="{00000000-0005-0000-0000-00005C120000}"/>
    <cellStyle name="40 % – Poudarek2 2 2 14 3" xfId="9506" xr:uid="{00000000-0005-0000-0000-00005D120000}"/>
    <cellStyle name="40 % – Poudarek2 2 2 15" xfId="1874" xr:uid="{00000000-0005-0000-0000-00005E120000}"/>
    <cellStyle name="40 % – Poudarek2 2 2 15 2" xfId="6349" xr:uid="{00000000-0005-0000-0000-00005F120000}"/>
    <cellStyle name="40 % – Poudarek2 2 2 15 3" xfId="9997" xr:uid="{00000000-0005-0000-0000-000060120000}"/>
    <cellStyle name="40 % – Poudarek2 2 2 16" xfId="2014" xr:uid="{00000000-0005-0000-0000-000061120000}"/>
    <cellStyle name="40 % – Poudarek2 2 2 16 2" xfId="6456" xr:uid="{00000000-0005-0000-0000-000062120000}"/>
    <cellStyle name="40 % – Poudarek2 2 2 16 3" xfId="10073" xr:uid="{00000000-0005-0000-0000-000063120000}"/>
    <cellStyle name="40 % – Poudarek2 2 2 17" xfId="2086" xr:uid="{00000000-0005-0000-0000-000064120000}"/>
    <cellStyle name="40 % – Poudarek2 2 2 17 2" xfId="6507" xr:uid="{00000000-0005-0000-0000-000065120000}"/>
    <cellStyle name="40 % – Poudarek2 2 2 17 3" xfId="10118" xr:uid="{00000000-0005-0000-0000-000066120000}"/>
    <cellStyle name="40 % – Poudarek2 2 2 18" xfId="3901" xr:uid="{00000000-0005-0000-0000-000067120000}"/>
    <cellStyle name="40 % – Poudarek2 2 2 18 2" xfId="8200" xr:uid="{00000000-0005-0000-0000-000068120000}"/>
    <cellStyle name="40 % – Poudarek2 2 2 18 3" xfId="11764" xr:uid="{00000000-0005-0000-0000-000069120000}"/>
    <cellStyle name="40 % – Poudarek2 2 2 19" xfId="3924" xr:uid="{00000000-0005-0000-0000-00006A120000}"/>
    <cellStyle name="40 % – Poudarek2 2 2 19 2" xfId="8211" xr:uid="{00000000-0005-0000-0000-00006B120000}"/>
    <cellStyle name="40 % – Poudarek2 2 2 19 3" xfId="11773" xr:uid="{00000000-0005-0000-0000-00006C120000}"/>
    <cellStyle name="40 % – Poudarek2 2 2 2" xfId="601" xr:uid="{00000000-0005-0000-0000-00006D120000}"/>
    <cellStyle name="40 % – Poudarek2 2 2 2 10" xfId="3700" xr:uid="{00000000-0005-0000-0000-00006E120000}"/>
    <cellStyle name="40 % – Poudarek2 2 2 2 10 2" xfId="8017" xr:uid="{00000000-0005-0000-0000-00006F120000}"/>
    <cellStyle name="40 % – Poudarek2 2 2 2 10 3" xfId="11585" xr:uid="{00000000-0005-0000-0000-000070120000}"/>
    <cellStyle name="40 % – Poudarek2 2 2 2 11" xfId="3993" xr:uid="{00000000-0005-0000-0000-000071120000}"/>
    <cellStyle name="40 % – Poudarek2 2 2 2 11 2" xfId="8280" xr:uid="{00000000-0005-0000-0000-000072120000}"/>
    <cellStyle name="40 % – Poudarek2 2 2 2 11 3" xfId="11839" xr:uid="{00000000-0005-0000-0000-000073120000}"/>
    <cellStyle name="40 % – Poudarek2 2 2 2 12" xfId="4229" xr:uid="{00000000-0005-0000-0000-000074120000}"/>
    <cellStyle name="40 % – Poudarek2 2 2 2 12 2" xfId="8507" xr:uid="{00000000-0005-0000-0000-000075120000}"/>
    <cellStyle name="40 % – Poudarek2 2 2 2 12 3" xfId="12062" xr:uid="{00000000-0005-0000-0000-000076120000}"/>
    <cellStyle name="40 % – Poudarek2 2 2 2 13" xfId="4453" xr:uid="{00000000-0005-0000-0000-000077120000}"/>
    <cellStyle name="40 % – Poudarek2 2 2 2 13 2" xfId="8723" xr:uid="{00000000-0005-0000-0000-000078120000}"/>
    <cellStyle name="40 % – Poudarek2 2 2 2 13 3" xfId="12277" xr:uid="{00000000-0005-0000-0000-000079120000}"/>
    <cellStyle name="40 % – Poudarek2 2 2 2 14" xfId="4680" xr:uid="{00000000-0005-0000-0000-00007A120000}"/>
    <cellStyle name="40 % – Poudarek2 2 2 2 14 2" xfId="8940" xr:uid="{00000000-0005-0000-0000-00007B120000}"/>
    <cellStyle name="40 % – Poudarek2 2 2 2 14 3" xfId="12491" xr:uid="{00000000-0005-0000-0000-00007C120000}"/>
    <cellStyle name="40 % – Poudarek2 2 2 2 15" xfId="4895" xr:uid="{00000000-0005-0000-0000-00007D120000}"/>
    <cellStyle name="40 % – Poudarek2 2 2 2 15 2" xfId="9150" xr:uid="{00000000-0005-0000-0000-00007E120000}"/>
    <cellStyle name="40 % – Poudarek2 2 2 2 15 3" xfId="12700" xr:uid="{00000000-0005-0000-0000-00007F120000}"/>
    <cellStyle name="40 % – Poudarek2 2 2 2 16" xfId="5099" xr:uid="{00000000-0005-0000-0000-000080120000}"/>
    <cellStyle name="40 % – Poudarek2 2 2 2 16 2" xfId="9351" xr:uid="{00000000-0005-0000-0000-000081120000}"/>
    <cellStyle name="40 % – Poudarek2 2 2 2 16 3" xfId="12900" xr:uid="{00000000-0005-0000-0000-000082120000}"/>
    <cellStyle name="40 % – Poudarek2 2 2 2 17" xfId="5629" xr:uid="{00000000-0005-0000-0000-000083120000}"/>
    <cellStyle name="40 % – Poudarek2 2 2 2 18" xfId="5447" xr:uid="{00000000-0005-0000-0000-000084120000}"/>
    <cellStyle name="40 % – Poudarek2 2 2 2 19" xfId="1615" xr:uid="{00000000-0005-0000-0000-000085120000}"/>
    <cellStyle name="40 % – Poudarek2 2 2 2 2" xfId="777" xr:uid="{00000000-0005-0000-0000-000086120000}"/>
    <cellStyle name="40 % – Poudarek2 2 2 2 2 2" xfId="1507" xr:uid="{00000000-0005-0000-0000-000087120000}"/>
    <cellStyle name="40 % – Poudarek2 2 2 2 2 3" xfId="9577" xr:uid="{00000000-0005-0000-0000-000088120000}"/>
    <cellStyle name="40 % – Poudarek2 2 2 2 2 4" xfId="13349" xr:uid="{00000000-0005-0000-0000-000089120000}"/>
    <cellStyle name="40 % – Poudarek2 2 2 2 2 5" xfId="13720" xr:uid="{00000000-0005-0000-0000-00008A120000}"/>
    <cellStyle name="40 % – Poudarek2 2 2 2 2 6" xfId="13706" xr:uid="{00000000-0005-0000-0000-00008B120000}"/>
    <cellStyle name="40 % – Poudarek2 2 2 2 2 7" xfId="988" xr:uid="{00000000-0005-0000-0000-00008C120000}"/>
    <cellStyle name="40 % – Poudarek2 2 2 2 2 8" xfId="14428" xr:uid="{00000000-0005-0000-0000-00008D120000}"/>
    <cellStyle name="40 % – Poudarek2 2 2 2 20" xfId="14098" xr:uid="{00000000-0005-0000-0000-00008E120000}"/>
    <cellStyle name="40 % – Poudarek2 2 2 2 21" xfId="13713" xr:uid="{00000000-0005-0000-0000-00008F120000}"/>
    <cellStyle name="40 % – Poudarek2 2 2 2 22" xfId="13289" xr:uid="{00000000-0005-0000-0000-000090120000}"/>
    <cellStyle name="40 % – Poudarek2 2 2 2 23" xfId="13941" xr:uid="{00000000-0005-0000-0000-000091120000}"/>
    <cellStyle name="40 % – Poudarek2 2 2 2 3" xfId="1118" xr:uid="{00000000-0005-0000-0000-000092120000}"/>
    <cellStyle name="40 % – Poudarek2 2 2 2 3 2" xfId="6120" xr:uid="{00000000-0005-0000-0000-000093120000}"/>
    <cellStyle name="40 % – Poudarek2 2 2 2 3 3" xfId="9778" xr:uid="{00000000-0005-0000-0000-000094120000}"/>
    <cellStyle name="40 % – Poudarek2 2 2 2 4" xfId="2176" xr:uid="{00000000-0005-0000-0000-000095120000}"/>
    <cellStyle name="40 % – Poudarek2 2 2 2 4 2" xfId="6588" xr:uid="{00000000-0005-0000-0000-000096120000}"/>
    <cellStyle name="40 % – Poudarek2 2 2 2 4 3" xfId="10193" xr:uid="{00000000-0005-0000-0000-000097120000}"/>
    <cellStyle name="40 % – Poudarek2 2 2 2 5" xfId="2431" xr:uid="{00000000-0005-0000-0000-000098120000}"/>
    <cellStyle name="40 % – Poudarek2 2 2 2 5 2" xfId="6831" xr:uid="{00000000-0005-0000-0000-000099120000}"/>
    <cellStyle name="40 % – Poudarek2 2 2 2 5 3" xfId="10432" xr:uid="{00000000-0005-0000-0000-00009A120000}"/>
    <cellStyle name="40 % – Poudarek2 2 2 2 6" xfId="2676" xr:uid="{00000000-0005-0000-0000-00009B120000}"/>
    <cellStyle name="40 % – Poudarek2 2 2 2 6 2" xfId="7061" xr:uid="{00000000-0005-0000-0000-00009C120000}"/>
    <cellStyle name="40 % – Poudarek2 2 2 2 6 3" xfId="10656" xr:uid="{00000000-0005-0000-0000-00009D120000}"/>
    <cellStyle name="40 % – Poudarek2 2 2 2 7" xfId="2939" xr:uid="{00000000-0005-0000-0000-00009E120000}"/>
    <cellStyle name="40 % – Poudarek2 2 2 2 7 2" xfId="7309" xr:uid="{00000000-0005-0000-0000-00009F120000}"/>
    <cellStyle name="40 % – Poudarek2 2 2 2 7 3" xfId="10896" xr:uid="{00000000-0005-0000-0000-0000A0120000}"/>
    <cellStyle name="40 % – Poudarek2 2 2 2 8" xfId="3181" xr:uid="{00000000-0005-0000-0000-0000A1120000}"/>
    <cellStyle name="40 % – Poudarek2 2 2 2 8 2" xfId="7538" xr:uid="{00000000-0005-0000-0000-0000A2120000}"/>
    <cellStyle name="40 % – Poudarek2 2 2 2 8 3" xfId="11122" xr:uid="{00000000-0005-0000-0000-0000A3120000}"/>
    <cellStyle name="40 % – Poudarek2 2 2 2 9" xfId="3411" xr:uid="{00000000-0005-0000-0000-0000A4120000}"/>
    <cellStyle name="40 % – Poudarek2 2 2 2 9 2" xfId="7758" xr:uid="{00000000-0005-0000-0000-0000A5120000}"/>
    <cellStyle name="40 % – Poudarek2 2 2 2 9 3" xfId="11335" xr:uid="{00000000-0005-0000-0000-0000A6120000}"/>
    <cellStyle name="40 % – Poudarek2 2 2 20" xfId="4162" xr:uid="{00000000-0005-0000-0000-0000A7120000}"/>
    <cellStyle name="40 % – Poudarek2 2 2 20 2" xfId="8442" xr:uid="{00000000-0005-0000-0000-0000A8120000}"/>
    <cellStyle name="40 % – Poudarek2 2 2 20 3" xfId="11998" xr:uid="{00000000-0005-0000-0000-0000A9120000}"/>
    <cellStyle name="40 % – Poudarek2 2 2 21" xfId="1892" xr:uid="{00000000-0005-0000-0000-0000AA120000}"/>
    <cellStyle name="40 % – Poudarek2 2 2 21 2" xfId="6364" xr:uid="{00000000-0005-0000-0000-0000AB120000}"/>
    <cellStyle name="40 % – Poudarek2 2 2 21 3" xfId="10004" xr:uid="{00000000-0005-0000-0000-0000AC120000}"/>
    <cellStyle name="40 % – Poudarek2 2 2 22" xfId="5315" xr:uid="{00000000-0005-0000-0000-0000AD120000}"/>
    <cellStyle name="40 % – Poudarek2 2 2 23" xfId="5483" xr:uid="{00000000-0005-0000-0000-0000AE120000}"/>
    <cellStyle name="40 % – Poudarek2 2 2 24" xfId="13105" xr:uid="{00000000-0005-0000-0000-0000AF120000}"/>
    <cellStyle name="40 % – Poudarek2 2 2 25" xfId="13214" xr:uid="{00000000-0005-0000-0000-0000B0120000}"/>
    <cellStyle name="40 % – Poudarek2 2 2 26" xfId="908" xr:uid="{00000000-0005-0000-0000-0000B1120000}"/>
    <cellStyle name="40 % – Poudarek2 2 2 27" xfId="905" xr:uid="{00000000-0005-0000-0000-0000B2120000}"/>
    <cellStyle name="40 % – Poudarek2 2 2 28" xfId="13641" xr:uid="{00000000-0005-0000-0000-0000B3120000}"/>
    <cellStyle name="40 % – Poudarek2 2 2 29" xfId="14070" xr:uid="{00000000-0005-0000-0000-0000B4120000}"/>
    <cellStyle name="40 % – Poudarek2 2 2 3" xfId="641" xr:uid="{00000000-0005-0000-0000-0000B5120000}"/>
    <cellStyle name="40 % – Poudarek2 2 2 3 10" xfId="3721" xr:uid="{00000000-0005-0000-0000-0000B6120000}"/>
    <cellStyle name="40 % – Poudarek2 2 2 3 10 2" xfId="8038" xr:uid="{00000000-0005-0000-0000-0000B7120000}"/>
    <cellStyle name="40 % – Poudarek2 2 2 3 10 3" xfId="11606" xr:uid="{00000000-0005-0000-0000-0000B8120000}"/>
    <cellStyle name="40 % – Poudarek2 2 2 3 11" xfId="4014" xr:uid="{00000000-0005-0000-0000-0000B9120000}"/>
    <cellStyle name="40 % – Poudarek2 2 2 3 11 2" xfId="8301" xr:uid="{00000000-0005-0000-0000-0000BA120000}"/>
    <cellStyle name="40 % – Poudarek2 2 2 3 11 3" xfId="11860" xr:uid="{00000000-0005-0000-0000-0000BB120000}"/>
    <cellStyle name="40 % – Poudarek2 2 2 3 12" xfId="4250" xr:uid="{00000000-0005-0000-0000-0000BC120000}"/>
    <cellStyle name="40 % – Poudarek2 2 2 3 12 2" xfId="8528" xr:uid="{00000000-0005-0000-0000-0000BD120000}"/>
    <cellStyle name="40 % – Poudarek2 2 2 3 12 3" xfId="12083" xr:uid="{00000000-0005-0000-0000-0000BE120000}"/>
    <cellStyle name="40 % – Poudarek2 2 2 3 13" xfId="4475" xr:uid="{00000000-0005-0000-0000-0000BF120000}"/>
    <cellStyle name="40 % – Poudarek2 2 2 3 13 2" xfId="8745" xr:uid="{00000000-0005-0000-0000-0000C0120000}"/>
    <cellStyle name="40 % – Poudarek2 2 2 3 13 3" xfId="12298" xr:uid="{00000000-0005-0000-0000-0000C1120000}"/>
    <cellStyle name="40 % – Poudarek2 2 2 3 14" xfId="4701" xr:uid="{00000000-0005-0000-0000-0000C2120000}"/>
    <cellStyle name="40 % – Poudarek2 2 2 3 14 2" xfId="8961" xr:uid="{00000000-0005-0000-0000-0000C3120000}"/>
    <cellStyle name="40 % – Poudarek2 2 2 3 14 3" xfId="12512" xr:uid="{00000000-0005-0000-0000-0000C4120000}"/>
    <cellStyle name="40 % – Poudarek2 2 2 3 15" xfId="4916" xr:uid="{00000000-0005-0000-0000-0000C5120000}"/>
    <cellStyle name="40 % – Poudarek2 2 2 3 15 2" xfId="9171" xr:uid="{00000000-0005-0000-0000-0000C6120000}"/>
    <cellStyle name="40 % – Poudarek2 2 2 3 15 3" xfId="12721" xr:uid="{00000000-0005-0000-0000-0000C7120000}"/>
    <cellStyle name="40 % – Poudarek2 2 2 3 16" xfId="5120" xr:uid="{00000000-0005-0000-0000-0000C8120000}"/>
    <cellStyle name="40 % – Poudarek2 2 2 3 16 2" xfId="9372" xr:uid="{00000000-0005-0000-0000-0000C9120000}"/>
    <cellStyle name="40 % – Poudarek2 2 2 3 16 3" xfId="12921" xr:uid="{00000000-0005-0000-0000-0000CA120000}"/>
    <cellStyle name="40 % – Poudarek2 2 2 3 17" xfId="5650" xr:uid="{00000000-0005-0000-0000-0000CB120000}"/>
    <cellStyle name="40 % – Poudarek2 2 2 3 18" xfId="5306" xr:uid="{00000000-0005-0000-0000-0000CC120000}"/>
    <cellStyle name="40 % – Poudarek2 2 2 3 19" xfId="1662" xr:uid="{00000000-0005-0000-0000-0000CD120000}"/>
    <cellStyle name="40 % – Poudarek2 2 2 3 2" xfId="817" xr:uid="{00000000-0005-0000-0000-0000CE120000}"/>
    <cellStyle name="40 % – Poudarek2 2 2 3 2 2" xfId="1529" xr:uid="{00000000-0005-0000-0000-0000CF120000}"/>
    <cellStyle name="40 % – Poudarek2 2 2 3 2 3" xfId="9599" xr:uid="{00000000-0005-0000-0000-0000D0120000}"/>
    <cellStyle name="40 % – Poudarek2 2 2 3 2 4" xfId="13370" xr:uid="{00000000-0005-0000-0000-0000D1120000}"/>
    <cellStyle name="40 % – Poudarek2 2 2 3 2 5" xfId="13536" xr:uid="{00000000-0005-0000-0000-0000D2120000}"/>
    <cellStyle name="40 % – Poudarek2 2 2 3 2 6" xfId="14610" xr:uid="{00000000-0005-0000-0000-0000D3120000}"/>
    <cellStyle name="40 % – Poudarek2 2 2 3 2 7" xfId="14653" xr:uid="{00000000-0005-0000-0000-0000D4120000}"/>
    <cellStyle name="40 % – Poudarek2 2 2 3 2 8" xfId="13948" xr:uid="{00000000-0005-0000-0000-0000D5120000}"/>
    <cellStyle name="40 % – Poudarek2 2 2 3 20" xfId="13947" xr:uid="{00000000-0005-0000-0000-0000D6120000}"/>
    <cellStyle name="40 % – Poudarek2 2 2 3 21" xfId="14021" xr:uid="{00000000-0005-0000-0000-0000D7120000}"/>
    <cellStyle name="40 % – Poudarek2 2 2 3 22" xfId="14722" xr:uid="{00000000-0005-0000-0000-0000D8120000}"/>
    <cellStyle name="40 % – Poudarek2 2 2 3 23" xfId="14691" xr:uid="{00000000-0005-0000-0000-0000D9120000}"/>
    <cellStyle name="40 % – Poudarek2 2 2 3 3" xfId="1140" xr:uid="{00000000-0005-0000-0000-0000DA120000}"/>
    <cellStyle name="40 % – Poudarek2 2 2 3 3 2" xfId="6141" xr:uid="{00000000-0005-0000-0000-0000DB120000}"/>
    <cellStyle name="40 % – Poudarek2 2 2 3 3 3" xfId="9799" xr:uid="{00000000-0005-0000-0000-0000DC120000}"/>
    <cellStyle name="40 % – Poudarek2 2 2 3 4" xfId="2197" xr:uid="{00000000-0005-0000-0000-0000DD120000}"/>
    <cellStyle name="40 % – Poudarek2 2 2 3 4 2" xfId="6609" xr:uid="{00000000-0005-0000-0000-0000DE120000}"/>
    <cellStyle name="40 % – Poudarek2 2 2 3 4 3" xfId="10214" xr:uid="{00000000-0005-0000-0000-0000DF120000}"/>
    <cellStyle name="40 % – Poudarek2 2 2 3 5" xfId="2453" xr:uid="{00000000-0005-0000-0000-0000E0120000}"/>
    <cellStyle name="40 % – Poudarek2 2 2 3 5 2" xfId="6853" xr:uid="{00000000-0005-0000-0000-0000E1120000}"/>
    <cellStyle name="40 % – Poudarek2 2 2 3 5 3" xfId="10454" xr:uid="{00000000-0005-0000-0000-0000E2120000}"/>
    <cellStyle name="40 % – Poudarek2 2 2 3 6" xfId="2698" xr:uid="{00000000-0005-0000-0000-0000E3120000}"/>
    <cellStyle name="40 % – Poudarek2 2 2 3 6 2" xfId="7083" xr:uid="{00000000-0005-0000-0000-0000E4120000}"/>
    <cellStyle name="40 % – Poudarek2 2 2 3 6 3" xfId="10678" xr:uid="{00000000-0005-0000-0000-0000E5120000}"/>
    <cellStyle name="40 % – Poudarek2 2 2 3 7" xfId="2960" xr:uid="{00000000-0005-0000-0000-0000E6120000}"/>
    <cellStyle name="40 % – Poudarek2 2 2 3 7 2" xfId="7330" xr:uid="{00000000-0005-0000-0000-0000E7120000}"/>
    <cellStyle name="40 % – Poudarek2 2 2 3 7 3" xfId="10917" xr:uid="{00000000-0005-0000-0000-0000E8120000}"/>
    <cellStyle name="40 % – Poudarek2 2 2 3 8" xfId="3203" xr:uid="{00000000-0005-0000-0000-0000E9120000}"/>
    <cellStyle name="40 % – Poudarek2 2 2 3 8 2" xfId="7559" xr:uid="{00000000-0005-0000-0000-0000EA120000}"/>
    <cellStyle name="40 % – Poudarek2 2 2 3 8 3" xfId="11143" xr:uid="{00000000-0005-0000-0000-0000EB120000}"/>
    <cellStyle name="40 % – Poudarek2 2 2 3 9" xfId="3433" xr:uid="{00000000-0005-0000-0000-0000EC120000}"/>
    <cellStyle name="40 % – Poudarek2 2 2 3 9 2" xfId="7780" xr:uid="{00000000-0005-0000-0000-0000ED120000}"/>
    <cellStyle name="40 % – Poudarek2 2 2 3 9 3" xfId="11357" xr:uid="{00000000-0005-0000-0000-0000EE120000}"/>
    <cellStyle name="40 % – Poudarek2 2 2 30" xfId="13529" xr:uid="{00000000-0005-0000-0000-0000EF120000}"/>
    <cellStyle name="40 % – Poudarek2 2 2 4" xfId="621" xr:uid="{00000000-0005-0000-0000-0000F0120000}"/>
    <cellStyle name="40 % – Poudarek2 2 2 4 10" xfId="3788" xr:uid="{00000000-0005-0000-0000-0000F1120000}"/>
    <cellStyle name="40 % – Poudarek2 2 2 4 10 2" xfId="8105" xr:uid="{00000000-0005-0000-0000-0000F2120000}"/>
    <cellStyle name="40 % – Poudarek2 2 2 4 10 3" xfId="11673" xr:uid="{00000000-0005-0000-0000-0000F3120000}"/>
    <cellStyle name="40 % – Poudarek2 2 2 4 11" xfId="4081" xr:uid="{00000000-0005-0000-0000-0000F4120000}"/>
    <cellStyle name="40 % – Poudarek2 2 2 4 11 2" xfId="8368" xr:uid="{00000000-0005-0000-0000-0000F5120000}"/>
    <cellStyle name="40 % – Poudarek2 2 2 4 11 3" xfId="11927" xr:uid="{00000000-0005-0000-0000-0000F6120000}"/>
    <cellStyle name="40 % – Poudarek2 2 2 4 12" xfId="4318" xr:uid="{00000000-0005-0000-0000-0000F7120000}"/>
    <cellStyle name="40 % – Poudarek2 2 2 4 12 2" xfId="8595" xr:uid="{00000000-0005-0000-0000-0000F8120000}"/>
    <cellStyle name="40 % – Poudarek2 2 2 4 12 3" xfId="12150" xr:uid="{00000000-0005-0000-0000-0000F9120000}"/>
    <cellStyle name="40 % – Poudarek2 2 2 4 13" xfId="4542" xr:uid="{00000000-0005-0000-0000-0000FA120000}"/>
    <cellStyle name="40 % – Poudarek2 2 2 4 13 2" xfId="8812" xr:uid="{00000000-0005-0000-0000-0000FB120000}"/>
    <cellStyle name="40 % – Poudarek2 2 2 4 13 3" xfId="12365" xr:uid="{00000000-0005-0000-0000-0000FC120000}"/>
    <cellStyle name="40 % – Poudarek2 2 2 4 14" xfId="4768" xr:uid="{00000000-0005-0000-0000-0000FD120000}"/>
    <cellStyle name="40 % – Poudarek2 2 2 4 14 2" xfId="9028" xr:uid="{00000000-0005-0000-0000-0000FE120000}"/>
    <cellStyle name="40 % – Poudarek2 2 2 4 14 3" xfId="12579" xr:uid="{00000000-0005-0000-0000-0000FF120000}"/>
    <cellStyle name="40 % – Poudarek2 2 2 4 15" xfId="4983" xr:uid="{00000000-0005-0000-0000-000000130000}"/>
    <cellStyle name="40 % – Poudarek2 2 2 4 15 2" xfId="9238" xr:uid="{00000000-0005-0000-0000-000001130000}"/>
    <cellStyle name="40 % – Poudarek2 2 2 4 15 3" xfId="12788" xr:uid="{00000000-0005-0000-0000-000002130000}"/>
    <cellStyle name="40 % – Poudarek2 2 2 4 16" xfId="5187" xr:uid="{00000000-0005-0000-0000-000003130000}"/>
    <cellStyle name="40 % – Poudarek2 2 2 4 16 2" xfId="9439" xr:uid="{00000000-0005-0000-0000-000004130000}"/>
    <cellStyle name="40 % – Poudarek2 2 2 4 16 3" xfId="12988" xr:uid="{00000000-0005-0000-0000-000005130000}"/>
    <cellStyle name="40 % – Poudarek2 2 2 4 17" xfId="5717" xr:uid="{00000000-0005-0000-0000-000006130000}"/>
    <cellStyle name="40 % – Poudarek2 2 2 4 18" xfId="7699" xr:uid="{00000000-0005-0000-0000-000007130000}"/>
    <cellStyle name="40 % – Poudarek2 2 2 4 19" xfId="6010" xr:uid="{00000000-0005-0000-0000-000008130000}"/>
    <cellStyle name="40 % – Poudarek2 2 2 4 2" xfId="797" xr:uid="{00000000-0005-0000-0000-000009130000}"/>
    <cellStyle name="40 % – Poudarek2 2 2 4 2 2" xfId="1585" xr:uid="{00000000-0005-0000-0000-00000A130000}"/>
    <cellStyle name="40 % – Poudarek2 2 2 4 2 3" xfId="9666" xr:uid="{00000000-0005-0000-0000-00000B130000}"/>
    <cellStyle name="40 % – Poudarek2 2 2 4 2 4" xfId="13412" xr:uid="{00000000-0005-0000-0000-00000C130000}"/>
    <cellStyle name="40 % – Poudarek2 2 2 4 2 5" xfId="14115" xr:uid="{00000000-0005-0000-0000-00000D130000}"/>
    <cellStyle name="40 % – Poudarek2 2 2 4 2 6" xfId="14703" xr:uid="{00000000-0005-0000-0000-00000E130000}"/>
    <cellStyle name="40 % – Poudarek2 2 2 4 2 7" xfId="13876" xr:uid="{00000000-0005-0000-0000-00000F130000}"/>
    <cellStyle name="40 % – Poudarek2 2 2 4 2 8" xfId="14544" xr:uid="{00000000-0005-0000-0000-000010130000}"/>
    <cellStyle name="40 % – Poudarek2 2 2 4 20" xfId="13652" xr:uid="{00000000-0005-0000-0000-000011130000}"/>
    <cellStyle name="40 % – Poudarek2 2 2 4 21" xfId="14336" xr:uid="{00000000-0005-0000-0000-000012130000}"/>
    <cellStyle name="40 % – Poudarek2 2 2 4 22" xfId="14264" xr:uid="{00000000-0005-0000-0000-000013130000}"/>
    <cellStyle name="40 % – Poudarek2 2 2 4 23" xfId="14081" xr:uid="{00000000-0005-0000-0000-000014130000}"/>
    <cellStyle name="40 % – Poudarek2 2 2 4 3" xfId="1203" xr:uid="{00000000-0005-0000-0000-000015130000}"/>
    <cellStyle name="40 % – Poudarek2 2 2 4 3 2" xfId="6208" xr:uid="{00000000-0005-0000-0000-000016130000}"/>
    <cellStyle name="40 % – Poudarek2 2 2 4 3 3" xfId="9866" xr:uid="{00000000-0005-0000-0000-000017130000}"/>
    <cellStyle name="40 % – Poudarek2 2 2 4 4" xfId="2265" xr:uid="{00000000-0005-0000-0000-000018130000}"/>
    <cellStyle name="40 % – Poudarek2 2 2 4 4 2" xfId="6677" xr:uid="{00000000-0005-0000-0000-000019130000}"/>
    <cellStyle name="40 % – Poudarek2 2 2 4 4 3" xfId="10281" xr:uid="{00000000-0005-0000-0000-00001A130000}"/>
    <cellStyle name="40 % – Poudarek2 2 2 4 5" xfId="2521" xr:uid="{00000000-0005-0000-0000-00001B130000}"/>
    <cellStyle name="40 % – Poudarek2 2 2 4 5 2" xfId="6921" xr:uid="{00000000-0005-0000-0000-00001C130000}"/>
    <cellStyle name="40 % – Poudarek2 2 2 4 5 3" xfId="10522" xr:uid="{00000000-0005-0000-0000-00001D130000}"/>
    <cellStyle name="40 % – Poudarek2 2 2 4 6" xfId="2766" xr:uid="{00000000-0005-0000-0000-00001E130000}"/>
    <cellStyle name="40 % – Poudarek2 2 2 4 6 2" xfId="7151" xr:uid="{00000000-0005-0000-0000-00001F130000}"/>
    <cellStyle name="40 % – Poudarek2 2 2 4 6 3" xfId="10746" xr:uid="{00000000-0005-0000-0000-000020130000}"/>
    <cellStyle name="40 % – Poudarek2 2 2 4 7" xfId="3027" xr:uid="{00000000-0005-0000-0000-000021130000}"/>
    <cellStyle name="40 % – Poudarek2 2 2 4 7 2" xfId="7397" xr:uid="{00000000-0005-0000-0000-000022130000}"/>
    <cellStyle name="40 % – Poudarek2 2 2 4 7 3" xfId="10984" xr:uid="{00000000-0005-0000-0000-000023130000}"/>
    <cellStyle name="40 % – Poudarek2 2 2 4 8" xfId="3270" xr:uid="{00000000-0005-0000-0000-000024130000}"/>
    <cellStyle name="40 % – Poudarek2 2 2 4 8 2" xfId="7626" xr:uid="{00000000-0005-0000-0000-000025130000}"/>
    <cellStyle name="40 % – Poudarek2 2 2 4 8 3" xfId="11210" xr:uid="{00000000-0005-0000-0000-000026130000}"/>
    <cellStyle name="40 % – Poudarek2 2 2 4 9" xfId="3501" xr:uid="{00000000-0005-0000-0000-000027130000}"/>
    <cellStyle name="40 % – Poudarek2 2 2 4 9 2" xfId="7848" xr:uid="{00000000-0005-0000-0000-000028130000}"/>
    <cellStyle name="40 % – Poudarek2 2 2 4 9 3" xfId="11425" xr:uid="{00000000-0005-0000-0000-000029130000}"/>
    <cellStyle name="40 % – Poudarek2 2 2 5" xfId="729" xr:uid="{00000000-0005-0000-0000-00002A130000}"/>
    <cellStyle name="40 % – Poudarek2 2 2 5 10" xfId="3821" xr:uid="{00000000-0005-0000-0000-00002B130000}"/>
    <cellStyle name="40 % – Poudarek2 2 2 5 10 2" xfId="8137" xr:uid="{00000000-0005-0000-0000-00002C130000}"/>
    <cellStyle name="40 % – Poudarek2 2 2 5 10 3" xfId="11705" xr:uid="{00000000-0005-0000-0000-00002D130000}"/>
    <cellStyle name="40 % – Poudarek2 2 2 5 11" xfId="4113" xr:uid="{00000000-0005-0000-0000-00002E130000}"/>
    <cellStyle name="40 % – Poudarek2 2 2 5 11 2" xfId="8400" xr:uid="{00000000-0005-0000-0000-00002F130000}"/>
    <cellStyle name="40 % – Poudarek2 2 2 5 11 3" xfId="11959" xr:uid="{00000000-0005-0000-0000-000030130000}"/>
    <cellStyle name="40 % – Poudarek2 2 2 5 12" xfId="4350" xr:uid="{00000000-0005-0000-0000-000031130000}"/>
    <cellStyle name="40 % – Poudarek2 2 2 5 12 2" xfId="8627" xr:uid="{00000000-0005-0000-0000-000032130000}"/>
    <cellStyle name="40 % – Poudarek2 2 2 5 12 3" xfId="12182" xr:uid="{00000000-0005-0000-0000-000033130000}"/>
    <cellStyle name="40 % – Poudarek2 2 2 5 13" xfId="4574" xr:uid="{00000000-0005-0000-0000-000034130000}"/>
    <cellStyle name="40 % – Poudarek2 2 2 5 13 2" xfId="8844" xr:uid="{00000000-0005-0000-0000-000035130000}"/>
    <cellStyle name="40 % – Poudarek2 2 2 5 13 3" xfId="12397" xr:uid="{00000000-0005-0000-0000-000036130000}"/>
    <cellStyle name="40 % – Poudarek2 2 2 5 14" xfId="4800" xr:uid="{00000000-0005-0000-0000-000037130000}"/>
    <cellStyle name="40 % – Poudarek2 2 2 5 14 2" xfId="9060" xr:uid="{00000000-0005-0000-0000-000038130000}"/>
    <cellStyle name="40 % – Poudarek2 2 2 5 14 3" xfId="12611" xr:uid="{00000000-0005-0000-0000-000039130000}"/>
    <cellStyle name="40 % – Poudarek2 2 2 5 15" xfId="5015" xr:uid="{00000000-0005-0000-0000-00003A130000}"/>
    <cellStyle name="40 % – Poudarek2 2 2 5 15 2" xfId="9270" xr:uid="{00000000-0005-0000-0000-00003B130000}"/>
    <cellStyle name="40 % – Poudarek2 2 2 5 15 3" xfId="12820" xr:uid="{00000000-0005-0000-0000-00003C130000}"/>
    <cellStyle name="40 % – Poudarek2 2 2 5 16" xfId="5219" xr:uid="{00000000-0005-0000-0000-00003D130000}"/>
    <cellStyle name="40 % – Poudarek2 2 2 5 16 2" xfId="9471" xr:uid="{00000000-0005-0000-0000-00003E130000}"/>
    <cellStyle name="40 % – Poudarek2 2 2 5 16 3" xfId="13020" xr:uid="{00000000-0005-0000-0000-00003F130000}"/>
    <cellStyle name="40 % – Poudarek2 2 2 5 17" xfId="5749" xr:uid="{00000000-0005-0000-0000-000040130000}"/>
    <cellStyle name="40 % – Poudarek2 2 2 5 18" xfId="5553" xr:uid="{00000000-0005-0000-0000-000041130000}"/>
    <cellStyle name="40 % – Poudarek2 2 2 5 19" xfId="5946" xr:uid="{00000000-0005-0000-0000-000042130000}"/>
    <cellStyle name="40 % – Poudarek2 2 2 5 2" xfId="1227" xr:uid="{00000000-0005-0000-0000-000043130000}"/>
    <cellStyle name="40 % – Poudarek2 2 2 5 2 2" xfId="6039" xr:uid="{00000000-0005-0000-0000-000044130000}"/>
    <cellStyle name="40 % – Poudarek2 2 2 5 2 3" xfId="9698" xr:uid="{00000000-0005-0000-0000-000045130000}"/>
    <cellStyle name="40 % – Poudarek2 2 2 5 20" xfId="14219" xr:uid="{00000000-0005-0000-0000-000046130000}"/>
    <cellStyle name="40 % – Poudarek2 2 2 5 21" xfId="13672" xr:uid="{00000000-0005-0000-0000-000047130000}"/>
    <cellStyle name="40 % – Poudarek2 2 2 5 22" xfId="906" xr:uid="{00000000-0005-0000-0000-000048130000}"/>
    <cellStyle name="40 % – Poudarek2 2 2 5 23" xfId="14372" xr:uid="{00000000-0005-0000-0000-000049130000}"/>
    <cellStyle name="40 % – Poudarek2 2 2 5 3" xfId="1739" xr:uid="{00000000-0005-0000-0000-00004A130000}"/>
    <cellStyle name="40 % – Poudarek2 2 2 5 3 2" xfId="6240" xr:uid="{00000000-0005-0000-0000-00004B130000}"/>
    <cellStyle name="40 % – Poudarek2 2 2 5 3 3" xfId="9898" xr:uid="{00000000-0005-0000-0000-00004C130000}"/>
    <cellStyle name="40 % – Poudarek2 2 2 5 4" xfId="2297" xr:uid="{00000000-0005-0000-0000-00004D130000}"/>
    <cellStyle name="40 % – Poudarek2 2 2 5 4 2" xfId="6709" xr:uid="{00000000-0005-0000-0000-00004E130000}"/>
    <cellStyle name="40 % – Poudarek2 2 2 5 4 3" xfId="10313" xr:uid="{00000000-0005-0000-0000-00004F130000}"/>
    <cellStyle name="40 % – Poudarek2 2 2 5 5" xfId="2554" xr:uid="{00000000-0005-0000-0000-000050130000}"/>
    <cellStyle name="40 % – Poudarek2 2 2 5 5 2" xfId="6954" xr:uid="{00000000-0005-0000-0000-000051130000}"/>
    <cellStyle name="40 % – Poudarek2 2 2 5 5 3" xfId="10555" xr:uid="{00000000-0005-0000-0000-000052130000}"/>
    <cellStyle name="40 % – Poudarek2 2 2 5 6" xfId="2799" xr:uid="{00000000-0005-0000-0000-000053130000}"/>
    <cellStyle name="40 % – Poudarek2 2 2 5 6 2" xfId="7184" xr:uid="{00000000-0005-0000-0000-000054130000}"/>
    <cellStyle name="40 % – Poudarek2 2 2 5 6 3" xfId="10779" xr:uid="{00000000-0005-0000-0000-000055130000}"/>
    <cellStyle name="40 % – Poudarek2 2 2 5 7" xfId="3060" xr:uid="{00000000-0005-0000-0000-000056130000}"/>
    <cellStyle name="40 % – Poudarek2 2 2 5 7 2" xfId="7430" xr:uid="{00000000-0005-0000-0000-000057130000}"/>
    <cellStyle name="40 % – Poudarek2 2 2 5 7 3" xfId="11017" xr:uid="{00000000-0005-0000-0000-000058130000}"/>
    <cellStyle name="40 % – Poudarek2 2 2 5 8" xfId="3303" xr:uid="{00000000-0005-0000-0000-000059130000}"/>
    <cellStyle name="40 % – Poudarek2 2 2 5 8 2" xfId="7658" xr:uid="{00000000-0005-0000-0000-00005A130000}"/>
    <cellStyle name="40 % – Poudarek2 2 2 5 8 3" xfId="11242" xr:uid="{00000000-0005-0000-0000-00005B130000}"/>
    <cellStyle name="40 % – Poudarek2 2 2 5 9" xfId="3534" xr:uid="{00000000-0005-0000-0000-00005C130000}"/>
    <cellStyle name="40 % – Poudarek2 2 2 5 9 2" xfId="7881" xr:uid="{00000000-0005-0000-0000-00005D130000}"/>
    <cellStyle name="40 % – Poudarek2 2 2 5 9 3" xfId="11458" xr:uid="{00000000-0005-0000-0000-00005E130000}"/>
    <cellStyle name="40 % – Poudarek2 2 2 6" xfId="923" xr:uid="{00000000-0005-0000-0000-00005F130000}"/>
    <cellStyle name="40 % – Poudarek2 2 2 6 10" xfId="3843" xr:uid="{00000000-0005-0000-0000-000060130000}"/>
    <cellStyle name="40 % – Poudarek2 2 2 6 10 2" xfId="8158" xr:uid="{00000000-0005-0000-0000-000061130000}"/>
    <cellStyle name="40 % – Poudarek2 2 2 6 10 3" xfId="11726" xr:uid="{00000000-0005-0000-0000-000062130000}"/>
    <cellStyle name="40 % – Poudarek2 2 2 6 11" xfId="4134" xr:uid="{00000000-0005-0000-0000-000063130000}"/>
    <cellStyle name="40 % – Poudarek2 2 2 6 11 2" xfId="8421" xr:uid="{00000000-0005-0000-0000-000064130000}"/>
    <cellStyle name="40 % – Poudarek2 2 2 6 11 3" xfId="11980" xr:uid="{00000000-0005-0000-0000-000065130000}"/>
    <cellStyle name="40 % – Poudarek2 2 2 6 12" xfId="4371" xr:uid="{00000000-0005-0000-0000-000066130000}"/>
    <cellStyle name="40 % – Poudarek2 2 2 6 12 2" xfId="8648" xr:uid="{00000000-0005-0000-0000-000067130000}"/>
    <cellStyle name="40 % – Poudarek2 2 2 6 12 3" xfId="12203" xr:uid="{00000000-0005-0000-0000-000068130000}"/>
    <cellStyle name="40 % – Poudarek2 2 2 6 13" xfId="4595" xr:uid="{00000000-0005-0000-0000-000069130000}"/>
    <cellStyle name="40 % – Poudarek2 2 2 6 13 2" xfId="8865" xr:uid="{00000000-0005-0000-0000-00006A130000}"/>
    <cellStyle name="40 % – Poudarek2 2 2 6 13 3" xfId="12418" xr:uid="{00000000-0005-0000-0000-00006B130000}"/>
    <cellStyle name="40 % – Poudarek2 2 2 6 14" xfId="4821" xr:uid="{00000000-0005-0000-0000-00006C130000}"/>
    <cellStyle name="40 % – Poudarek2 2 2 6 14 2" xfId="9081" xr:uid="{00000000-0005-0000-0000-00006D130000}"/>
    <cellStyle name="40 % – Poudarek2 2 2 6 14 3" xfId="12632" xr:uid="{00000000-0005-0000-0000-00006E130000}"/>
    <cellStyle name="40 % – Poudarek2 2 2 6 15" xfId="5036" xr:uid="{00000000-0005-0000-0000-00006F130000}"/>
    <cellStyle name="40 % – Poudarek2 2 2 6 15 2" xfId="9291" xr:uid="{00000000-0005-0000-0000-000070130000}"/>
    <cellStyle name="40 % – Poudarek2 2 2 6 15 3" xfId="12841" xr:uid="{00000000-0005-0000-0000-000071130000}"/>
    <cellStyle name="40 % – Poudarek2 2 2 6 16" xfId="5240" xr:uid="{00000000-0005-0000-0000-000072130000}"/>
    <cellStyle name="40 % – Poudarek2 2 2 6 16 2" xfId="9492" xr:uid="{00000000-0005-0000-0000-000073130000}"/>
    <cellStyle name="40 % – Poudarek2 2 2 6 16 3" xfId="13041" xr:uid="{00000000-0005-0000-0000-000074130000}"/>
    <cellStyle name="40 % – Poudarek2 2 2 6 17" xfId="5770" xr:uid="{00000000-0005-0000-0000-000075130000}"/>
    <cellStyle name="40 % – Poudarek2 2 2 6 18" xfId="5397" xr:uid="{00000000-0005-0000-0000-000076130000}"/>
    <cellStyle name="40 % – Poudarek2 2 2 6 2" xfId="1628" xr:uid="{00000000-0005-0000-0000-000077130000}"/>
    <cellStyle name="40 % – Poudarek2 2 2 6 2 2" xfId="6060" xr:uid="{00000000-0005-0000-0000-000078130000}"/>
    <cellStyle name="40 % – Poudarek2 2 2 6 2 3" xfId="9719" xr:uid="{00000000-0005-0000-0000-000079130000}"/>
    <cellStyle name="40 % – Poudarek2 2 2 6 3" xfId="1760" xr:uid="{00000000-0005-0000-0000-00007A130000}"/>
    <cellStyle name="40 % – Poudarek2 2 2 6 3 2" xfId="6261" xr:uid="{00000000-0005-0000-0000-00007B130000}"/>
    <cellStyle name="40 % – Poudarek2 2 2 6 3 3" xfId="9919" xr:uid="{00000000-0005-0000-0000-00007C130000}"/>
    <cellStyle name="40 % – Poudarek2 2 2 6 4" xfId="2318" xr:uid="{00000000-0005-0000-0000-00007D130000}"/>
    <cellStyle name="40 % – Poudarek2 2 2 6 4 2" xfId="6730" xr:uid="{00000000-0005-0000-0000-00007E130000}"/>
    <cellStyle name="40 % – Poudarek2 2 2 6 4 3" xfId="10334" xr:uid="{00000000-0005-0000-0000-00007F130000}"/>
    <cellStyle name="40 % – Poudarek2 2 2 6 5" xfId="2575" xr:uid="{00000000-0005-0000-0000-000080130000}"/>
    <cellStyle name="40 % – Poudarek2 2 2 6 5 2" xfId="6975" xr:uid="{00000000-0005-0000-0000-000081130000}"/>
    <cellStyle name="40 % – Poudarek2 2 2 6 5 3" xfId="10576" xr:uid="{00000000-0005-0000-0000-000082130000}"/>
    <cellStyle name="40 % – Poudarek2 2 2 6 6" xfId="2821" xr:uid="{00000000-0005-0000-0000-000083130000}"/>
    <cellStyle name="40 % – Poudarek2 2 2 6 6 2" xfId="7206" xr:uid="{00000000-0005-0000-0000-000084130000}"/>
    <cellStyle name="40 % – Poudarek2 2 2 6 6 3" xfId="10801" xr:uid="{00000000-0005-0000-0000-000085130000}"/>
    <cellStyle name="40 % – Poudarek2 2 2 6 7" xfId="3081" xr:uid="{00000000-0005-0000-0000-000086130000}"/>
    <cellStyle name="40 % – Poudarek2 2 2 6 7 2" xfId="7451" xr:uid="{00000000-0005-0000-0000-000087130000}"/>
    <cellStyle name="40 % – Poudarek2 2 2 6 7 3" xfId="11038" xr:uid="{00000000-0005-0000-0000-000088130000}"/>
    <cellStyle name="40 % – Poudarek2 2 2 6 8" xfId="3325" xr:uid="{00000000-0005-0000-0000-000089130000}"/>
    <cellStyle name="40 % – Poudarek2 2 2 6 8 2" xfId="7679" xr:uid="{00000000-0005-0000-0000-00008A130000}"/>
    <cellStyle name="40 % – Poudarek2 2 2 6 8 3" xfId="11263" xr:uid="{00000000-0005-0000-0000-00008B130000}"/>
    <cellStyle name="40 % – Poudarek2 2 2 6 9" xfId="3556" xr:uid="{00000000-0005-0000-0000-00008C130000}"/>
    <cellStyle name="40 % – Poudarek2 2 2 6 9 2" xfId="7903" xr:uid="{00000000-0005-0000-0000-00008D130000}"/>
    <cellStyle name="40 % – Poudarek2 2 2 6 9 3" xfId="11480" xr:uid="{00000000-0005-0000-0000-00008E130000}"/>
    <cellStyle name="40 % – Poudarek2 2 2 7" xfId="1296" xr:uid="{00000000-0005-0000-0000-00008F130000}"/>
    <cellStyle name="40 % – Poudarek2 2 2 7 2" xfId="5825" xr:uid="{00000000-0005-0000-0000-000090130000}"/>
    <cellStyle name="40 % – Poudarek2 2 2 7 3" xfId="5512" xr:uid="{00000000-0005-0000-0000-000091130000}"/>
    <cellStyle name="40 % – Poudarek2 2 2 8" xfId="1361" xr:uid="{00000000-0005-0000-0000-000092130000}"/>
    <cellStyle name="40 % – Poudarek2 2 2 8 2" xfId="5872" xr:uid="{00000000-0005-0000-0000-000093130000}"/>
    <cellStyle name="40 % – Poudarek2 2 2 8 3" xfId="5346" xr:uid="{00000000-0005-0000-0000-000094130000}"/>
    <cellStyle name="40 % – Poudarek2 2 2 9" xfId="1785" xr:uid="{00000000-0005-0000-0000-000095130000}"/>
    <cellStyle name="40 % – Poudarek2 2 2 9 2" xfId="6286" xr:uid="{00000000-0005-0000-0000-000096130000}"/>
    <cellStyle name="40 % – Poudarek2 2 2 9 3" xfId="9941" xr:uid="{00000000-0005-0000-0000-000097130000}"/>
    <cellStyle name="40 % – Poudarek2 2 20" xfId="4166" xr:uid="{00000000-0005-0000-0000-000098130000}"/>
    <cellStyle name="40 % – Poudarek2 2 20 2" xfId="8446" xr:uid="{00000000-0005-0000-0000-000099130000}"/>
    <cellStyle name="40 % – Poudarek2 2 20 3" xfId="12002" xr:uid="{00000000-0005-0000-0000-00009A130000}"/>
    <cellStyle name="40 % – Poudarek2 2 21" xfId="3619" xr:uid="{00000000-0005-0000-0000-00009B130000}"/>
    <cellStyle name="40 % – Poudarek2 2 21 2" xfId="7947" xr:uid="{00000000-0005-0000-0000-00009C130000}"/>
    <cellStyle name="40 % – Poudarek2 2 21 3" xfId="11518" xr:uid="{00000000-0005-0000-0000-00009D130000}"/>
    <cellStyle name="40 % – Poudarek2 2 22" xfId="3092" xr:uid="{00000000-0005-0000-0000-00009E130000}"/>
    <cellStyle name="40 % – Poudarek2 2 22 2" xfId="7461" xr:uid="{00000000-0005-0000-0000-00009F130000}"/>
    <cellStyle name="40 % – Poudarek2 2 22 3" xfId="11048" xr:uid="{00000000-0005-0000-0000-0000A0130000}"/>
    <cellStyle name="40 % – Poudarek2 2 23" xfId="4841" xr:uid="{00000000-0005-0000-0000-0000A1130000}"/>
    <cellStyle name="40 % – Poudarek2 2 23 2" xfId="9096" xr:uid="{00000000-0005-0000-0000-0000A2130000}"/>
    <cellStyle name="40 % – Poudarek2 2 23 3" xfId="12646" xr:uid="{00000000-0005-0000-0000-0000A3130000}"/>
    <cellStyle name="40 % – Poudarek2 2 24" xfId="5263" xr:uid="{00000000-0005-0000-0000-0000A4130000}"/>
    <cellStyle name="40 % – Poudarek2 2 25" xfId="6343" xr:uid="{00000000-0005-0000-0000-0000A5130000}"/>
    <cellStyle name="40 % – Poudarek2 2 26" xfId="13085" xr:uid="{00000000-0005-0000-0000-0000A6130000}"/>
    <cellStyle name="40 % – Poudarek2 2 27" xfId="13180" xr:uid="{00000000-0005-0000-0000-0000A7130000}"/>
    <cellStyle name="40 % – Poudarek2 2 28" xfId="1068" xr:uid="{00000000-0005-0000-0000-0000A8130000}"/>
    <cellStyle name="40 % – Poudarek2 2 29" xfId="13424" xr:uid="{00000000-0005-0000-0000-0000A9130000}"/>
    <cellStyle name="40 % – Poudarek2 2 3" xfId="131" xr:uid="{00000000-0005-0000-0000-0000AA130000}"/>
    <cellStyle name="40 % – Poudarek2 2 30" xfId="13989" xr:uid="{00000000-0005-0000-0000-0000AB130000}"/>
    <cellStyle name="40 % – Poudarek2 2 31" xfId="13487" xr:uid="{00000000-0005-0000-0000-0000AC130000}"/>
    <cellStyle name="40 % – Poudarek2 2 32" xfId="14489" xr:uid="{00000000-0005-0000-0000-0000AD130000}"/>
    <cellStyle name="40 % – Poudarek2 2 4" xfId="576" xr:uid="{00000000-0005-0000-0000-0000AE130000}"/>
    <cellStyle name="40 % – Poudarek2 2 4 10" xfId="3662" xr:uid="{00000000-0005-0000-0000-0000AF130000}"/>
    <cellStyle name="40 % – Poudarek2 2 4 10 2" xfId="7980" xr:uid="{00000000-0005-0000-0000-0000B0130000}"/>
    <cellStyle name="40 % – Poudarek2 2 4 10 3" xfId="11549" xr:uid="{00000000-0005-0000-0000-0000B1130000}"/>
    <cellStyle name="40 % – Poudarek2 2 4 11" xfId="3956" xr:uid="{00000000-0005-0000-0000-0000B2130000}"/>
    <cellStyle name="40 % – Poudarek2 2 4 11 2" xfId="8243" xr:uid="{00000000-0005-0000-0000-0000B3130000}"/>
    <cellStyle name="40 % – Poudarek2 2 4 11 3" xfId="11803" xr:uid="{00000000-0005-0000-0000-0000B4130000}"/>
    <cellStyle name="40 % – Poudarek2 2 4 12" xfId="4193" xr:uid="{00000000-0005-0000-0000-0000B5130000}"/>
    <cellStyle name="40 % – Poudarek2 2 4 12 2" xfId="8472" xr:uid="{00000000-0005-0000-0000-0000B6130000}"/>
    <cellStyle name="40 % – Poudarek2 2 4 12 3" xfId="12027" xr:uid="{00000000-0005-0000-0000-0000B7130000}"/>
    <cellStyle name="40 % – Poudarek2 2 4 13" xfId="4416" xr:uid="{00000000-0005-0000-0000-0000B8130000}"/>
    <cellStyle name="40 % – Poudarek2 2 4 13 2" xfId="8686" xr:uid="{00000000-0005-0000-0000-0000B9130000}"/>
    <cellStyle name="40 % – Poudarek2 2 4 13 3" xfId="12240" xr:uid="{00000000-0005-0000-0000-0000BA130000}"/>
    <cellStyle name="40 % – Poudarek2 2 4 14" xfId="4645" xr:uid="{00000000-0005-0000-0000-0000BB130000}"/>
    <cellStyle name="40 % – Poudarek2 2 4 14 2" xfId="8905" xr:uid="{00000000-0005-0000-0000-0000BC130000}"/>
    <cellStyle name="40 % – Poudarek2 2 4 14 3" xfId="12456" xr:uid="{00000000-0005-0000-0000-0000BD130000}"/>
    <cellStyle name="40 % – Poudarek2 2 4 15" xfId="4860" xr:uid="{00000000-0005-0000-0000-0000BE130000}"/>
    <cellStyle name="40 % – Poudarek2 2 4 15 2" xfId="9115" xr:uid="{00000000-0005-0000-0000-0000BF130000}"/>
    <cellStyle name="40 % – Poudarek2 2 4 15 3" xfId="12665" xr:uid="{00000000-0005-0000-0000-0000C0130000}"/>
    <cellStyle name="40 % – Poudarek2 2 4 16" xfId="5064" xr:uid="{00000000-0005-0000-0000-0000C1130000}"/>
    <cellStyle name="40 % – Poudarek2 2 4 16 2" xfId="9316" xr:uid="{00000000-0005-0000-0000-0000C2130000}"/>
    <cellStyle name="40 % – Poudarek2 2 4 16 3" xfId="12865" xr:uid="{00000000-0005-0000-0000-0000C3130000}"/>
    <cellStyle name="40 % – Poudarek2 2 4 17" xfId="5594" xr:uid="{00000000-0005-0000-0000-0000C4130000}"/>
    <cellStyle name="40 % – Poudarek2 2 4 18" xfId="7236" xr:uid="{00000000-0005-0000-0000-0000C5130000}"/>
    <cellStyle name="40 % – Poudarek2 2 4 19" xfId="965" xr:uid="{00000000-0005-0000-0000-0000C6130000}"/>
    <cellStyle name="40 % – Poudarek2 2 4 2" xfId="752" xr:uid="{00000000-0005-0000-0000-0000C7130000}"/>
    <cellStyle name="40 % – Poudarek2 2 4 2 2" xfId="1470" xr:uid="{00000000-0005-0000-0000-0000C8130000}"/>
    <cellStyle name="40 % – Poudarek2 2 4 2 3" xfId="9541" xr:uid="{00000000-0005-0000-0000-0000C9130000}"/>
    <cellStyle name="40 % – Poudarek2 2 4 2 4" xfId="13314" xr:uid="{00000000-0005-0000-0000-0000CA130000}"/>
    <cellStyle name="40 % – Poudarek2 2 4 2 5" xfId="14287" xr:uid="{00000000-0005-0000-0000-0000CB130000}"/>
    <cellStyle name="40 % – Poudarek2 2 4 2 6" xfId="13587" xr:uid="{00000000-0005-0000-0000-0000CC130000}"/>
    <cellStyle name="40 % – Poudarek2 2 4 2 7" xfId="13606" xr:uid="{00000000-0005-0000-0000-0000CD130000}"/>
    <cellStyle name="40 % – Poudarek2 2 4 2 8" xfId="14424" xr:uid="{00000000-0005-0000-0000-0000CE130000}"/>
    <cellStyle name="40 % – Poudarek2 2 4 20" xfId="13547" xr:uid="{00000000-0005-0000-0000-0000CF130000}"/>
    <cellStyle name="40 % – Poudarek2 2 4 21" xfId="13647" xr:uid="{00000000-0005-0000-0000-0000D0130000}"/>
    <cellStyle name="40 % – Poudarek2 2 4 22" xfId="13815" xr:uid="{00000000-0005-0000-0000-0000D1130000}"/>
    <cellStyle name="40 % – Poudarek2 2 4 23" xfId="14214" xr:uid="{00000000-0005-0000-0000-0000D2130000}"/>
    <cellStyle name="40 % – Poudarek2 2 4 3" xfId="1083" xr:uid="{00000000-0005-0000-0000-0000D3130000}"/>
    <cellStyle name="40 % – Poudarek2 2 4 3 2" xfId="6085" xr:uid="{00000000-0005-0000-0000-0000D4130000}"/>
    <cellStyle name="40 % – Poudarek2 2 4 3 3" xfId="9743" xr:uid="{00000000-0005-0000-0000-0000D5130000}"/>
    <cellStyle name="40 % – Poudarek2 2 4 4" xfId="2139" xr:uid="{00000000-0005-0000-0000-0000D6130000}"/>
    <cellStyle name="40 % – Poudarek2 2 4 4 2" xfId="6551" xr:uid="{00000000-0005-0000-0000-0000D7130000}"/>
    <cellStyle name="40 % – Poudarek2 2 4 4 3" xfId="10158" xr:uid="{00000000-0005-0000-0000-0000D8130000}"/>
    <cellStyle name="40 % – Poudarek2 2 4 5" xfId="2395" xr:uid="{00000000-0005-0000-0000-0000D9130000}"/>
    <cellStyle name="40 % – Poudarek2 2 4 5 2" xfId="6795" xr:uid="{00000000-0005-0000-0000-0000DA130000}"/>
    <cellStyle name="40 % – Poudarek2 2 4 5 3" xfId="10396" xr:uid="{00000000-0005-0000-0000-0000DB130000}"/>
    <cellStyle name="40 % – Poudarek2 2 4 6" xfId="2639" xr:uid="{00000000-0005-0000-0000-0000DC130000}"/>
    <cellStyle name="40 % – Poudarek2 2 4 6 2" xfId="7024" xr:uid="{00000000-0005-0000-0000-0000DD130000}"/>
    <cellStyle name="40 % – Poudarek2 2 4 6 3" xfId="10619" xr:uid="{00000000-0005-0000-0000-0000DE130000}"/>
    <cellStyle name="40 % – Poudarek2 2 4 7" xfId="2902" xr:uid="{00000000-0005-0000-0000-0000DF130000}"/>
    <cellStyle name="40 % – Poudarek2 2 4 7 2" xfId="7272" xr:uid="{00000000-0005-0000-0000-0000E0130000}"/>
    <cellStyle name="40 % – Poudarek2 2 4 7 3" xfId="10860" xr:uid="{00000000-0005-0000-0000-0000E1130000}"/>
    <cellStyle name="40 % – Poudarek2 2 4 8" xfId="3146" xr:uid="{00000000-0005-0000-0000-0000E2130000}"/>
    <cellStyle name="40 % – Poudarek2 2 4 8 2" xfId="7503" xr:uid="{00000000-0005-0000-0000-0000E3130000}"/>
    <cellStyle name="40 % – Poudarek2 2 4 8 3" xfId="11087" xr:uid="{00000000-0005-0000-0000-0000E4130000}"/>
    <cellStyle name="40 % – Poudarek2 2 4 9" xfId="3374" xr:uid="{00000000-0005-0000-0000-0000E5130000}"/>
    <cellStyle name="40 % – Poudarek2 2 4 9 2" xfId="7721" xr:uid="{00000000-0005-0000-0000-0000E6130000}"/>
    <cellStyle name="40 % – Poudarek2 2 4 9 3" xfId="11298" xr:uid="{00000000-0005-0000-0000-0000E7130000}"/>
    <cellStyle name="40 % – Poudarek2 2 5" xfId="653" xr:uid="{00000000-0005-0000-0000-0000E8130000}"/>
    <cellStyle name="40 % – Poudarek2 2 5 10" xfId="3658" xr:uid="{00000000-0005-0000-0000-0000E9130000}"/>
    <cellStyle name="40 % – Poudarek2 2 5 10 2" xfId="7976" xr:uid="{00000000-0005-0000-0000-0000EA130000}"/>
    <cellStyle name="40 % – Poudarek2 2 5 10 3" xfId="11545" xr:uid="{00000000-0005-0000-0000-0000EB130000}"/>
    <cellStyle name="40 % – Poudarek2 2 5 11" xfId="3952" xr:uid="{00000000-0005-0000-0000-0000EC130000}"/>
    <cellStyle name="40 % – Poudarek2 2 5 11 2" xfId="8239" xr:uid="{00000000-0005-0000-0000-0000ED130000}"/>
    <cellStyle name="40 % – Poudarek2 2 5 11 3" xfId="11799" xr:uid="{00000000-0005-0000-0000-0000EE130000}"/>
    <cellStyle name="40 % – Poudarek2 2 5 12" xfId="4189" xr:uid="{00000000-0005-0000-0000-0000EF130000}"/>
    <cellStyle name="40 % – Poudarek2 2 5 12 2" xfId="8468" xr:uid="{00000000-0005-0000-0000-0000F0130000}"/>
    <cellStyle name="40 % – Poudarek2 2 5 12 3" xfId="12023" xr:uid="{00000000-0005-0000-0000-0000F1130000}"/>
    <cellStyle name="40 % – Poudarek2 2 5 13" xfId="4412" xr:uid="{00000000-0005-0000-0000-0000F2130000}"/>
    <cellStyle name="40 % – Poudarek2 2 5 13 2" xfId="8682" xr:uid="{00000000-0005-0000-0000-0000F3130000}"/>
    <cellStyle name="40 % – Poudarek2 2 5 13 3" xfId="12236" xr:uid="{00000000-0005-0000-0000-0000F4130000}"/>
    <cellStyle name="40 % – Poudarek2 2 5 14" xfId="4641" xr:uid="{00000000-0005-0000-0000-0000F5130000}"/>
    <cellStyle name="40 % – Poudarek2 2 5 14 2" xfId="8901" xr:uid="{00000000-0005-0000-0000-0000F6130000}"/>
    <cellStyle name="40 % – Poudarek2 2 5 14 3" xfId="12452" xr:uid="{00000000-0005-0000-0000-0000F7130000}"/>
    <cellStyle name="40 % – Poudarek2 2 5 15" xfId="4856" xr:uid="{00000000-0005-0000-0000-0000F8130000}"/>
    <cellStyle name="40 % – Poudarek2 2 5 15 2" xfId="9111" xr:uid="{00000000-0005-0000-0000-0000F9130000}"/>
    <cellStyle name="40 % – Poudarek2 2 5 15 3" xfId="12661" xr:uid="{00000000-0005-0000-0000-0000FA130000}"/>
    <cellStyle name="40 % – Poudarek2 2 5 16" xfId="5060" xr:uid="{00000000-0005-0000-0000-0000FB130000}"/>
    <cellStyle name="40 % – Poudarek2 2 5 16 2" xfId="9312" xr:uid="{00000000-0005-0000-0000-0000FC130000}"/>
    <cellStyle name="40 % – Poudarek2 2 5 16 3" xfId="12861" xr:uid="{00000000-0005-0000-0000-0000FD130000}"/>
    <cellStyle name="40 % – Poudarek2 2 5 17" xfId="5590" xr:uid="{00000000-0005-0000-0000-0000FE130000}"/>
    <cellStyle name="40 % – Poudarek2 2 5 18" xfId="6532" xr:uid="{00000000-0005-0000-0000-0000FF130000}"/>
    <cellStyle name="40 % – Poudarek2 2 5 19" xfId="1050" xr:uid="{00000000-0005-0000-0000-000000140000}"/>
    <cellStyle name="40 % – Poudarek2 2 5 2" xfId="829" xr:uid="{00000000-0005-0000-0000-000001140000}"/>
    <cellStyle name="40 % – Poudarek2 2 5 2 2" xfId="1466" xr:uid="{00000000-0005-0000-0000-000002140000}"/>
    <cellStyle name="40 % – Poudarek2 2 5 2 3" xfId="9537" xr:uid="{00000000-0005-0000-0000-000003140000}"/>
    <cellStyle name="40 % – Poudarek2 2 5 2 4" xfId="13310" xr:uid="{00000000-0005-0000-0000-000004140000}"/>
    <cellStyle name="40 % – Poudarek2 2 5 2 5" xfId="13497" xr:uid="{00000000-0005-0000-0000-000005140000}"/>
    <cellStyle name="40 % – Poudarek2 2 5 2 6" xfId="13766" xr:uid="{00000000-0005-0000-0000-000006140000}"/>
    <cellStyle name="40 % – Poudarek2 2 5 2 7" xfId="14309" xr:uid="{00000000-0005-0000-0000-000007140000}"/>
    <cellStyle name="40 % – Poudarek2 2 5 2 8" xfId="14079" xr:uid="{00000000-0005-0000-0000-000008140000}"/>
    <cellStyle name="40 % – Poudarek2 2 5 20" xfId="14057" xr:uid="{00000000-0005-0000-0000-000009140000}"/>
    <cellStyle name="40 % – Poudarek2 2 5 21" xfId="14553" xr:uid="{00000000-0005-0000-0000-00000A140000}"/>
    <cellStyle name="40 % – Poudarek2 2 5 22" xfId="13976" xr:uid="{00000000-0005-0000-0000-00000B140000}"/>
    <cellStyle name="40 % – Poudarek2 2 5 23" xfId="14589" xr:uid="{00000000-0005-0000-0000-00000C140000}"/>
    <cellStyle name="40 % – Poudarek2 2 5 3" xfId="1079" xr:uid="{00000000-0005-0000-0000-00000D140000}"/>
    <cellStyle name="40 % – Poudarek2 2 5 3 2" xfId="6081" xr:uid="{00000000-0005-0000-0000-00000E140000}"/>
    <cellStyle name="40 % – Poudarek2 2 5 3 3" xfId="9739" xr:uid="{00000000-0005-0000-0000-00000F140000}"/>
    <cellStyle name="40 % – Poudarek2 2 5 4" xfId="2135" xr:uid="{00000000-0005-0000-0000-000010140000}"/>
    <cellStyle name="40 % – Poudarek2 2 5 4 2" xfId="6547" xr:uid="{00000000-0005-0000-0000-000011140000}"/>
    <cellStyle name="40 % – Poudarek2 2 5 4 3" xfId="10154" xr:uid="{00000000-0005-0000-0000-000012140000}"/>
    <cellStyle name="40 % – Poudarek2 2 5 5" xfId="2391" xr:uid="{00000000-0005-0000-0000-000013140000}"/>
    <cellStyle name="40 % – Poudarek2 2 5 5 2" xfId="6791" xr:uid="{00000000-0005-0000-0000-000014140000}"/>
    <cellStyle name="40 % – Poudarek2 2 5 5 3" xfId="10392" xr:uid="{00000000-0005-0000-0000-000015140000}"/>
    <cellStyle name="40 % – Poudarek2 2 5 6" xfId="2635" xr:uid="{00000000-0005-0000-0000-000016140000}"/>
    <cellStyle name="40 % – Poudarek2 2 5 6 2" xfId="7020" xr:uid="{00000000-0005-0000-0000-000017140000}"/>
    <cellStyle name="40 % – Poudarek2 2 5 6 3" xfId="10615" xr:uid="{00000000-0005-0000-0000-000018140000}"/>
    <cellStyle name="40 % – Poudarek2 2 5 7" xfId="2898" xr:uid="{00000000-0005-0000-0000-000019140000}"/>
    <cellStyle name="40 % – Poudarek2 2 5 7 2" xfId="7268" xr:uid="{00000000-0005-0000-0000-00001A140000}"/>
    <cellStyle name="40 % – Poudarek2 2 5 7 3" xfId="10856" xr:uid="{00000000-0005-0000-0000-00001B140000}"/>
    <cellStyle name="40 % – Poudarek2 2 5 8" xfId="3142" xr:uid="{00000000-0005-0000-0000-00001C140000}"/>
    <cellStyle name="40 % – Poudarek2 2 5 8 2" xfId="7499" xr:uid="{00000000-0005-0000-0000-00001D140000}"/>
    <cellStyle name="40 % – Poudarek2 2 5 8 3" xfId="11083" xr:uid="{00000000-0005-0000-0000-00001E140000}"/>
    <cellStyle name="40 % – Poudarek2 2 5 9" xfId="3370" xr:uid="{00000000-0005-0000-0000-00001F140000}"/>
    <cellStyle name="40 % – Poudarek2 2 5 9 2" xfId="7717" xr:uid="{00000000-0005-0000-0000-000020140000}"/>
    <cellStyle name="40 % – Poudarek2 2 5 9 3" xfId="11294" xr:uid="{00000000-0005-0000-0000-000021140000}"/>
    <cellStyle name="40 % – Poudarek2 2 6" xfId="623" xr:uid="{00000000-0005-0000-0000-000022140000}"/>
    <cellStyle name="40 % – Poudarek2 2 6 10" xfId="3748" xr:uid="{00000000-0005-0000-0000-000023140000}"/>
    <cellStyle name="40 % – Poudarek2 2 6 10 2" xfId="8065" xr:uid="{00000000-0005-0000-0000-000024140000}"/>
    <cellStyle name="40 % – Poudarek2 2 6 10 3" xfId="11633" xr:uid="{00000000-0005-0000-0000-000025140000}"/>
    <cellStyle name="40 % – Poudarek2 2 6 11" xfId="4041" xr:uid="{00000000-0005-0000-0000-000026140000}"/>
    <cellStyle name="40 % – Poudarek2 2 6 11 2" xfId="8328" xr:uid="{00000000-0005-0000-0000-000027140000}"/>
    <cellStyle name="40 % – Poudarek2 2 6 11 3" xfId="11887" xr:uid="{00000000-0005-0000-0000-000028140000}"/>
    <cellStyle name="40 % – Poudarek2 2 6 12" xfId="4278" xr:uid="{00000000-0005-0000-0000-000029140000}"/>
    <cellStyle name="40 % – Poudarek2 2 6 12 2" xfId="8555" xr:uid="{00000000-0005-0000-0000-00002A140000}"/>
    <cellStyle name="40 % – Poudarek2 2 6 12 3" xfId="12110" xr:uid="{00000000-0005-0000-0000-00002B140000}"/>
    <cellStyle name="40 % – Poudarek2 2 6 13" xfId="4502" xr:uid="{00000000-0005-0000-0000-00002C140000}"/>
    <cellStyle name="40 % – Poudarek2 2 6 13 2" xfId="8772" xr:uid="{00000000-0005-0000-0000-00002D140000}"/>
    <cellStyle name="40 % – Poudarek2 2 6 13 3" xfId="12325" xr:uid="{00000000-0005-0000-0000-00002E140000}"/>
    <cellStyle name="40 % – Poudarek2 2 6 14" xfId="4728" xr:uid="{00000000-0005-0000-0000-00002F140000}"/>
    <cellStyle name="40 % – Poudarek2 2 6 14 2" xfId="8988" xr:uid="{00000000-0005-0000-0000-000030140000}"/>
    <cellStyle name="40 % – Poudarek2 2 6 14 3" xfId="12539" xr:uid="{00000000-0005-0000-0000-000031140000}"/>
    <cellStyle name="40 % – Poudarek2 2 6 15" xfId="4943" xr:uid="{00000000-0005-0000-0000-000032140000}"/>
    <cellStyle name="40 % – Poudarek2 2 6 15 2" xfId="9198" xr:uid="{00000000-0005-0000-0000-000033140000}"/>
    <cellStyle name="40 % – Poudarek2 2 6 15 3" xfId="12748" xr:uid="{00000000-0005-0000-0000-000034140000}"/>
    <cellStyle name="40 % – Poudarek2 2 6 16" xfId="5147" xr:uid="{00000000-0005-0000-0000-000035140000}"/>
    <cellStyle name="40 % – Poudarek2 2 6 16 2" xfId="9399" xr:uid="{00000000-0005-0000-0000-000036140000}"/>
    <cellStyle name="40 % – Poudarek2 2 6 16 3" xfId="12948" xr:uid="{00000000-0005-0000-0000-000037140000}"/>
    <cellStyle name="40 % – Poudarek2 2 6 17" xfId="5677" xr:uid="{00000000-0005-0000-0000-000038140000}"/>
    <cellStyle name="40 % – Poudarek2 2 6 18" xfId="6498" xr:uid="{00000000-0005-0000-0000-000039140000}"/>
    <cellStyle name="40 % – Poudarek2 2 6 19" xfId="5940" xr:uid="{00000000-0005-0000-0000-00003A140000}"/>
    <cellStyle name="40 % – Poudarek2 2 6 2" xfId="799" xr:uid="{00000000-0005-0000-0000-00003B140000}"/>
    <cellStyle name="40 % – Poudarek2 2 6 2 2" xfId="1554" xr:uid="{00000000-0005-0000-0000-00003C140000}"/>
    <cellStyle name="40 % – Poudarek2 2 6 2 3" xfId="9626" xr:uid="{00000000-0005-0000-0000-00003D140000}"/>
    <cellStyle name="40 % – Poudarek2 2 6 2 4" xfId="13390" xr:uid="{00000000-0005-0000-0000-00003E140000}"/>
    <cellStyle name="40 % – Poudarek2 2 6 2 5" xfId="13456" xr:uid="{00000000-0005-0000-0000-00003F140000}"/>
    <cellStyle name="40 % – Poudarek2 2 6 2 6" xfId="13850" xr:uid="{00000000-0005-0000-0000-000040140000}"/>
    <cellStyle name="40 % – Poudarek2 2 6 2 7" xfId="14613" xr:uid="{00000000-0005-0000-0000-000041140000}"/>
    <cellStyle name="40 % – Poudarek2 2 6 2 8" xfId="14022" xr:uid="{00000000-0005-0000-0000-000042140000}"/>
    <cellStyle name="40 % – Poudarek2 2 6 20" xfId="13595" xr:uid="{00000000-0005-0000-0000-000043140000}"/>
    <cellStyle name="40 % – Poudarek2 2 6 21" xfId="13679" xr:uid="{00000000-0005-0000-0000-000044140000}"/>
    <cellStyle name="40 % – Poudarek2 2 6 22" xfId="14419" xr:uid="{00000000-0005-0000-0000-000045140000}"/>
    <cellStyle name="40 % – Poudarek2 2 6 23" xfId="14346" xr:uid="{00000000-0005-0000-0000-000046140000}"/>
    <cellStyle name="40 % – Poudarek2 2 6 3" xfId="1166" xr:uid="{00000000-0005-0000-0000-000047140000}"/>
    <cellStyle name="40 % – Poudarek2 2 6 3 2" xfId="6168" xr:uid="{00000000-0005-0000-0000-000048140000}"/>
    <cellStyle name="40 % – Poudarek2 2 6 3 3" xfId="9826" xr:uid="{00000000-0005-0000-0000-000049140000}"/>
    <cellStyle name="40 % – Poudarek2 2 6 4" xfId="2225" xr:uid="{00000000-0005-0000-0000-00004A140000}"/>
    <cellStyle name="40 % – Poudarek2 2 6 4 2" xfId="6637" xr:uid="{00000000-0005-0000-0000-00004B140000}"/>
    <cellStyle name="40 % – Poudarek2 2 6 4 3" xfId="10241" xr:uid="{00000000-0005-0000-0000-00004C140000}"/>
    <cellStyle name="40 % – Poudarek2 2 6 5" xfId="2481" xr:uid="{00000000-0005-0000-0000-00004D140000}"/>
    <cellStyle name="40 % – Poudarek2 2 6 5 2" xfId="6881" xr:uid="{00000000-0005-0000-0000-00004E140000}"/>
    <cellStyle name="40 % – Poudarek2 2 6 5 3" xfId="10482" xr:uid="{00000000-0005-0000-0000-00004F140000}"/>
    <cellStyle name="40 % – Poudarek2 2 6 6" xfId="2726" xr:uid="{00000000-0005-0000-0000-000050140000}"/>
    <cellStyle name="40 % – Poudarek2 2 6 6 2" xfId="7111" xr:uid="{00000000-0005-0000-0000-000051140000}"/>
    <cellStyle name="40 % – Poudarek2 2 6 6 3" xfId="10706" xr:uid="{00000000-0005-0000-0000-000052140000}"/>
    <cellStyle name="40 % – Poudarek2 2 6 7" xfId="2987" xr:uid="{00000000-0005-0000-0000-000053140000}"/>
    <cellStyle name="40 % – Poudarek2 2 6 7 2" xfId="7357" xr:uid="{00000000-0005-0000-0000-000054140000}"/>
    <cellStyle name="40 % – Poudarek2 2 6 7 3" xfId="10944" xr:uid="{00000000-0005-0000-0000-000055140000}"/>
    <cellStyle name="40 % – Poudarek2 2 6 8" xfId="3230" xr:uid="{00000000-0005-0000-0000-000056140000}"/>
    <cellStyle name="40 % – Poudarek2 2 6 8 2" xfId="7586" xr:uid="{00000000-0005-0000-0000-000057140000}"/>
    <cellStyle name="40 % – Poudarek2 2 6 8 3" xfId="11170" xr:uid="{00000000-0005-0000-0000-000058140000}"/>
    <cellStyle name="40 % – Poudarek2 2 6 9" xfId="3461" xr:uid="{00000000-0005-0000-0000-000059140000}"/>
    <cellStyle name="40 % – Poudarek2 2 6 9 2" xfId="7808" xr:uid="{00000000-0005-0000-0000-00005A140000}"/>
    <cellStyle name="40 % – Poudarek2 2 6 9 3" xfId="11385" xr:uid="{00000000-0005-0000-0000-00005B140000}"/>
    <cellStyle name="40 % – Poudarek2 2 7" xfId="707" xr:uid="{00000000-0005-0000-0000-00005C140000}"/>
    <cellStyle name="40 % – Poudarek2 2 7 10" xfId="3766" xr:uid="{00000000-0005-0000-0000-00005D140000}"/>
    <cellStyle name="40 % – Poudarek2 2 7 10 2" xfId="8083" xr:uid="{00000000-0005-0000-0000-00005E140000}"/>
    <cellStyle name="40 % – Poudarek2 2 7 10 3" xfId="11651" xr:uid="{00000000-0005-0000-0000-00005F140000}"/>
    <cellStyle name="40 % – Poudarek2 2 7 11" xfId="4059" xr:uid="{00000000-0005-0000-0000-000060140000}"/>
    <cellStyle name="40 % – Poudarek2 2 7 11 2" xfId="8346" xr:uid="{00000000-0005-0000-0000-000061140000}"/>
    <cellStyle name="40 % – Poudarek2 2 7 11 3" xfId="11905" xr:uid="{00000000-0005-0000-0000-000062140000}"/>
    <cellStyle name="40 % – Poudarek2 2 7 12" xfId="4296" xr:uid="{00000000-0005-0000-0000-000063140000}"/>
    <cellStyle name="40 % – Poudarek2 2 7 12 2" xfId="8573" xr:uid="{00000000-0005-0000-0000-000064140000}"/>
    <cellStyle name="40 % – Poudarek2 2 7 12 3" xfId="12128" xr:uid="{00000000-0005-0000-0000-000065140000}"/>
    <cellStyle name="40 % – Poudarek2 2 7 13" xfId="4520" xr:uid="{00000000-0005-0000-0000-000066140000}"/>
    <cellStyle name="40 % – Poudarek2 2 7 13 2" xfId="8790" xr:uid="{00000000-0005-0000-0000-000067140000}"/>
    <cellStyle name="40 % – Poudarek2 2 7 13 3" xfId="12343" xr:uid="{00000000-0005-0000-0000-000068140000}"/>
    <cellStyle name="40 % – Poudarek2 2 7 14" xfId="4746" xr:uid="{00000000-0005-0000-0000-000069140000}"/>
    <cellStyle name="40 % – Poudarek2 2 7 14 2" xfId="9006" xr:uid="{00000000-0005-0000-0000-00006A140000}"/>
    <cellStyle name="40 % – Poudarek2 2 7 14 3" xfId="12557" xr:uid="{00000000-0005-0000-0000-00006B140000}"/>
    <cellStyle name="40 % – Poudarek2 2 7 15" xfId="4961" xr:uid="{00000000-0005-0000-0000-00006C140000}"/>
    <cellStyle name="40 % – Poudarek2 2 7 15 2" xfId="9216" xr:uid="{00000000-0005-0000-0000-00006D140000}"/>
    <cellStyle name="40 % – Poudarek2 2 7 15 3" xfId="12766" xr:uid="{00000000-0005-0000-0000-00006E140000}"/>
    <cellStyle name="40 % – Poudarek2 2 7 16" xfId="5165" xr:uid="{00000000-0005-0000-0000-00006F140000}"/>
    <cellStyle name="40 % – Poudarek2 2 7 16 2" xfId="9417" xr:uid="{00000000-0005-0000-0000-000070140000}"/>
    <cellStyle name="40 % – Poudarek2 2 7 16 3" xfId="12966" xr:uid="{00000000-0005-0000-0000-000071140000}"/>
    <cellStyle name="40 % – Poudarek2 2 7 17" xfId="5695" xr:uid="{00000000-0005-0000-0000-000072140000}"/>
    <cellStyle name="40 % – Poudarek2 2 7 18" xfId="5850" xr:uid="{00000000-0005-0000-0000-000073140000}"/>
    <cellStyle name="40 % – Poudarek2 2 7 19" xfId="944" xr:uid="{00000000-0005-0000-0000-000074140000}"/>
    <cellStyle name="40 % – Poudarek2 2 7 2" xfId="1184" xr:uid="{00000000-0005-0000-0000-000075140000}"/>
    <cellStyle name="40 % – Poudarek2 2 7 2 2" xfId="5997" xr:uid="{00000000-0005-0000-0000-000076140000}"/>
    <cellStyle name="40 % – Poudarek2 2 7 2 3" xfId="9644" xr:uid="{00000000-0005-0000-0000-000077140000}"/>
    <cellStyle name="40 % – Poudarek2 2 7 20" xfId="13826" xr:uid="{00000000-0005-0000-0000-000078140000}"/>
    <cellStyle name="40 % – Poudarek2 2 7 21" xfId="13541" xr:uid="{00000000-0005-0000-0000-000079140000}"/>
    <cellStyle name="40 % – Poudarek2 2 7 22" xfId="13583" xr:uid="{00000000-0005-0000-0000-00007A140000}"/>
    <cellStyle name="40 % – Poudarek2 2 7 23" xfId="14043" xr:uid="{00000000-0005-0000-0000-00007B140000}"/>
    <cellStyle name="40 % – Poudarek2 2 7 3" xfId="1699" xr:uid="{00000000-0005-0000-0000-00007C140000}"/>
    <cellStyle name="40 % – Poudarek2 2 7 3 2" xfId="6186" xr:uid="{00000000-0005-0000-0000-00007D140000}"/>
    <cellStyle name="40 % – Poudarek2 2 7 3 3" xfId="9844" xr:uid="{00000000-0005-0000-0000-00007E140000}"/>
    <cellStyle name="40 % – Poudarek2 2 7 4" xfId="2243" xr:uid="{00000000-0005-0000-0000-00007F140000}"/>
    <cellStyle name="40 % – Poudarek2 2 7 4 2" xfId="6655" xr:uid="{00000000-0005-0000-0000-000080140000}"/>
    <cellStyle name="40 % – Poudarek2 2 7 4 3" xfId="10259" xr:uid="{00000000-0005-0000-0000-000081140000}"/>
    <cellStyle name="40 % – Poudarek2 2 7 5" xfId="2499" xr:uid="{00000000-0005-0000-0000-000082140000}"/>
    <cellStyle name="40 % – Poudarek2 2 7 5 2" xfId="6899" xr:uid="{00000000-0005-0000-0000-000083140000}"/>
    <cellStyle name="40 % – Poudarek2 2 7 5 3" xfId="10500" xr:uid="{00000000-0005-0000-0000-000084140000}"/>
    <cellStyle name="40 % – Poudarek2 2 7 6" xfId="2744" xr:uid="{00000000-0005-0000-0000-000085140000}"/>
    <cellStyle name="40 % – Poudarek2 2 7 6 2" xfId="7129" xr:uid="{00000000-0005-0000-0000-000086140000}"/>
    <cellStyle name="40 % – Poudarek2 2 7 6 3" xfId="10724" xr:uid="{00000000-0005-0000-0000-000087140000}"/>
    <cellStyle name="40 % – Poudarek2 2 7 7" xfId="3005" xr:uid="{00000000-0005-0000-0000-000088140000}"/>
    <cellStyle name="40 % – Poudarek2 2 7 7 2" xfId="7375" xr:uid="{00000000-0005-0000-0000-000089140000}"/>
    <cellStyle name="40 % – Poudarek2 2 7 7 3" xfId="10962" xr:uid="{00000000-0005-0000-0000-00008A140000}"/>
    <cellStyle name="40 % – Poudarek2 2 7 8" xfId="3248" xr:uid="{00000000-0005-0000-0000-00008B140000}"/>
    <cellStyle name="40 % – Poudarek2 2 7 8 2" xfId="7604" xr:uid="{00000000-0005-0000-0000-00008C140000}"/>
    <cellStyle name="40 % – Poudarek2 2 7 8 3" xfId="11188" xr:uid="{00000000-0005-0000-0000-00008D140000}"/>
    <cellStyle name="40 % – Poudarek2 2 7 9" xfId="3479" xr:uid="{00000000-0005-0000-0000-00008E140000}"/>
    <cellStyle name="40 % – Poudarek2 2 7 9 2" xfId="7826" xr:uid="{00000000-0005-0000-0000-00008F140000}"/>
    <cellStyle name="40 % – Poudarek2 2 7 9 3" xfId="11403" xr:uid="{00000000-0005-0000-0000-000090140000}"/>
    <cellStyle name="40 % – Poudarek2 2 8" xfId="884" xr:uid="{00000000-0005-0000-0000-000091140000}"/>
    <cellStyle name="40 % – Poudarek2 2 8 10" xfId="3802" xr:uid="{00000000-0005-0000-0000-000092140000}"/>
    <cellStyle name="40 % – Poudarek2 2 8 10 2" xfId="8118" xr:uid="{00000000-0005-0000-0000-000093140000}"/>
    <cellStyle name="40 % – Poudarek2 2 8 10 3" xfId="11686" xr:uid="{00000000-0005-0000-0000-000094140000}"/>
    <cellStyle name="40 % – Poudarek2 2 8 11" xfId="4094" xr:uid="{00000000-0005-0000-0000-000095140000}"/>
    <cellStyle name="40 % – Poudarek2 2 8 11 2" xfId="8381" xr:uid="{00000000-0005-0000-0000-000096140000}"/>
    <cellStyle name="40 % – Poudarek2 2 8 11 3" xfId="11940" xr:uid="{00000000-0005-0000-0000-000097140000}"/>
    <cellStyle name="40 % – Poudarek2 2 8 12" xfId="4331" xr:uid="{00000000-0005-0000-0000-000098140000}"/>
    <cellStyle name="40 % – Poudarek2 2 8 12 2" xfId="8608" xr:uid="{00000000-0005-0000-0000-000099140000}"/>
    <cellStyle name="40 % – Poudarek2 2 8 12 3" xfId="12163" xr:uid="{00000000-0005-0000-0000-00009A140000}"/>
    <cellStyle name="40 % – Poudarek2 2 8 13" xfId="4555" xr:uid="{00000000-0005-0000-0000-00009B140000}"/>
    <cellStyle name="40 % – Poudarek2 2 8 13 2" xfId="8825" xr:uid="{00000000-0005-0000-0000-00009C140000}"/>
    <cellStyle name="40 % – Poudarek2 2 8 13 3" xfId="12378" xr:uid="{00000000-0005-0000-0000-00009D140000}"/>
    <cellStyle name="40 % – Poudarek2 2 8 14" xfId="4781" xr:uid="{00000000-0005-0000-0000-00009E140000}"/>
    <cellStyle name="40 % – Poudarek2 2 8 14 2" xfId="9041" xr:uid="{00000000-0005-0000-0000-00009F140000}"/>
    <cellStyle name="40 % – Poudarek2 2 8 14 3" xfId="12592" xr:uid="{00000000-0005-0000-0000-0000A0140000}"/>
    <cellStyle name="40 % – Poudarek2 2 8 15" xfId="4996" xr:uid="{00000000-0005-0000-0000-0000A1140000}"/>
    <cellStyle name="40 % – Poudarek2 2 8 15 2" xfId="9251" xr:uid="{00000000-0005-0000-0000-0000A2140000}"/>
    <cellStyle name="40 % – Poudarek2 2 8 15 3" xfId="12801" xr:uid="{00000000-0005-0000-0000-0000A3140000}"/>
    <cellStyle name="40 % – Poudarek2 2 8 16" xfId="5200" xr:uid="{00000000-0005-0000-0000-0000A4140000}"/>
    <cellStyle name="40 % – Poudarek2 2 8 16 2" xfId="9452" xr:uid="{00000000-0005-0000-0000-0000A5140000}"/>
    <cellStyle name="40 % – Poudarek2 2 8 16 3" xfId="13001" xr:uid="{00000000-0005-0000-0000-0000A6140000}"/>
    <cellStyle name="40 % – Poudarek2 2 8 17" xfId="5730" xr:uid="{00000000-0005-0000-0000-0000A7140000}"/>
    <cellStyle name="40 % – Poudarek2 2 8 18" xfId="5419" xr:uid="{00000000-0005-0000-0000-0000A8140000}"/>
    <cellStyle name="40 % – Poudarek2 2 8 2" xfId="1599" xr:uid="{00000000-0005-0000-0000-0000A9140000}"/>
    <cellStyle name="40 % – Poudarek2 2 8 2 2" xfId="6020" xr:uid="{00000000-0005-0000-0000-0000AA140000}"/>
    <cellStyle name="40 % – Poudarek2 2 8 2 3" xfId="9679" xr:uid="{00000000-0005-0000-0000-0000AB140000}"/>
    <cellStyle name="40 % – Poudarek2 2 8 3" xfId="1720" xr:uid="{00000000-0005-0000-0000-0000AC140000}"/>
    <cellStyle name="40 % – Poudarek2 2 8 3 2" xfId="6221" xr:uid="{00000000-0005-0000-0000-0000AD140000}"/>
    <cellStyle name="40 % – Poudarek2 2 8 3 3" xfId="9879" xr:uid="{00000000-0005-0000-0000-0000AE140000}"/>
    <cellStyle name="40 % – Poudarek2 2 8 4" xfId="2278" xr:uid="{00000000-0005-0000-0000-0000AF140000}"/>
    <cellStyle name="40 % – Poudarek2 2 8 4 2" xfId="6690" xr:uid="{00000000-0005-0000-0000-0000B0140000}"/>
    <cellStyle name="40 % – Poudarek2 2 8 4 3" xfId="10294" xr:uid="{00000000-0005-0000-0000-0000B1140000}"/>
    <cellStyle name="40 % – Poudarek2 2 8 5" xfId="2535" xr:uid="{00000000-0005-0000-0000-0000B2140000}"/>
    <cellStyle name="40 % – Poudarek2 2 8 5 2" xfId="6935" xr:uid="{00000000-0005-0000-0000-0000B3140000}"/>
    <cellStyle name="40 % – Poudarek2 2 8 5 3" xfId="10536" xr:uid="{00000000-0005-0000-0000-0000B4140000}"/>
    <cellStyle name="40 % – Poudarek2 2 8 6" xfId="2780" xr:uid="{00000000-0005-0000-0000-0000B5140000}"/>
    <cellStyle name="40 % – Poudarek2 2 8 6 2" xfId="7165" xr:uid="{00000000-0005-0000-0000-0000B6140000}"/>
    <cellStyle name="40 % – Poudarek2 2 8 6 3" xfId="10760" xr:uid="{00000000-0005-0000-0000-0000B7140000}"/>
    <cellStyle name="40 % – Poudarek2 2 8 7" xfId="3041" xr:uid="{00000000-0005-0000-0000-0000B8140000}"/>
    <cellStyle name="40 % – Poudarek2 2 8 7 2" xfId="7411" xr:uid="{00000000-0005-0000-0000-0000B9140000}"/>
    <cellStyle name="40 % – Poudarek2 2 8 7 3" xfId="10998" xr:uid="{00000000-0005-0000-0000-0000BA140000}"/>
    <cellStyle name="40 % – Poudarek2 2 8 8" xfId="3284" xr:uid="{00000000-0005-0000-0000-0000BB140000}"/>
    <cellStyle name="40 % – Poudarek2 2 8 8 2" xfId="7639" xr:uid="{00000000-0005-0000-0000-0000BC140000}"/>
    <cellStyle name="40 % – Poudarek2 2 8 8 3" xfId="11223" xr:uid="{00000000-0005-0000-0000-0000BD140000}"/>
    <cellStyle name="40 % – Poudarek2 2 8 9" xfId="3515" xr:uid="{00000000-0005-0000-0000-0000BE140000}"/>
    <cellStyle name="40 % – Poudarek2 2 8 9 2" xfId="7862" xr:uid="{00000000-0005-0000-0000-0000BF140000}"/>
    <cellStyle name="40 % – Poudarek2 2 8 9 3" xfId="11439" xr:uid="{00000000-0005-0000-0000-0000C0140000}"/>
    <cellStyle name="40 % – Poudarek2 2 9" xfId="1267" xr:uid="{00000000-0005-0000-0000-0000C1140000}"/>
    <cellStyle name="40 % – Poudarek2 2 9 2" xfId="5797" xr:uid="{00000000-0005-0000-0000-0000C2140000}"/>
    <cellStyle name="40 % – Poudarek2 2 9 3" xfId="5383" xr:uid="{00000000-0005-0000-0000-0000C3140000}"/>
    <cellStyle name="40 % – Poudarek3 2" xfId="20" xr:uid="{00000000-0005-0000-0000-0000C4140000}"/>
    <cellStyle name="40 % – Poudarek3 2 10" xfId="1383" xr:uid="{00000000-0005-0000-0000-0000C5140000}"/>
    <cellStyle name="40 % – Poudarek3 2 10 2" xfId="5882" xr:uid="{00000000-0005-0000-0000-0000C6140000}"/>
    <cellStyle name="40 % – Poudarek3 2 10 3" xfId="5502" xr:uid="{00000000-0005-0000-0000-0000C7140000}"/>
    <cellStyle name="40 % – Poudarek3 2 11" xfId="1444" xr:uid="{00000000-0005-0000-0000-0000C8140000}"/>
    <cellStyle name="40 % – Poudarek3 2 11 2" xfId="5924" xr:uid="{00000000-0005-0000-0000-0000C9140000}"/>
    <cellStyle name="40 % – Poudarek3 2 11 3" xfId="9515" xr:uid="{00000000-0005-0000-0000-0000CA140000}"/>
    <cellStyle name="40 % – Poudarek3 2 12" xfId="1996" xr:uid="{00000000-0005-0000-0000-0000CB140000}"/>
    <cellStyle name="40 % – Poudarek3 2 12 2" xfId="6440" xr:uid="{00000000-0005-0000-0000-0000CC140000}"/>
    <cellStyle name="40 % – Poudarek3 2 12 3" xfId="10060" xr:uid="{00000000-0005-0000-0000-0000CD140000}"/>
    <cellStyle name="40 % – Poudarek3 2 13" xfId="1842" xr:uid="{00000000-0005-0000-0000-0000CE140000}"/>
    <cellStyle name="40 % – Poudarek3 2 13 2" xfId="6328" xr:uid="{00000000-0005-0000-0000-0000CF140000}"/>
    <cellStyle name="40 % – Poudarek3 2 13 3" xfId="9979" xr:uid="{00000000-0005-0000-0000-0000D0140000}"/>
    <cellStyle name="40 % – Poudarek3 2 14" xfId="1937" xr:uid="{00000000-0005-0000-0000-0000D1140000}"/>
    <cellStyle name="40 % – Poudarek3 2 14 2" xfId="6400" xr:uid="{00000000-0005-0000-0000-0000D2140000}"/>
    <cellStyle name="40 % – Poudarek3 2 14 3" xfId="10029" xr:uid="{00000000-0005-0000-0000-0000D3140000}"/>
    <cellStyle name="40 % – Poudarek3 2 15" xfId="2884" xr:uid="{00000000-0005-0000-0000-0000D4140000}"/>
    <cellStyle name="40 % – Poudarek3 2 15 2" xfId="7254" xr:uid="{00000000-0005-0000-0000-0000D5140000}"/>
    <cellStyle name="40 % – Poudarek3 2 15 3" xfId="10843" xr:uid="{00000000-0005-0000-0000-0000D6140000}"/>
    <cellStyle name="40 % – Poudarek3 2 16" xfId="1907" xr:uid="{00000000-0005-0000-0000-0000D7140000}"/>
    <cellStyle name="40 % – Poudarek3 2 16 2" xfId="6377" xr:uid="{00000000-0005-0000-0000-0000D8140000}"/>
    <cellStyle name="40 % – Poudarek3 2 16 3" xfId="10008" xr:uid="{00000000-0005-0000-0000-0000D9140000}"/>
    <cellStyle name="40 % – Poudarek3 2 17" xfId="1493" xr:uid="{00000000-0005-0000-0000-0000DA140000}"/>
    <cellStyle name="40 % – Poudarek3 2 17 2" xfId="5952" xr:uid="{00000000-0005-0000-0000-0000DB140000}"/>
    <cellStyle name="40 % – Poudarek3 2 17 3" xfId="9563" xr:uid="{00000000-0005-0000-0000-0000DC140000}"/>
    <cellStyle name="40 % – Poudarek3 2 18" xfId="3576" xr:uid="{00000000-0005-0000-0000-0000DD140000}"/>
    <cellStyle name="40 % – Poudarek3 2 18 2" xfId="7919" xr:uid="{00000000-0005-0000-0000-0000DE140000}"/>
    <cellStyle name="40 % – Poudarek3 2 18 3" xfId="11496" xr:uid="{00000000-0005-0000-0000-0000DF140000}"/>
    <cellStyle name="40 % – Poudarek3 2 19" xfId="3618" xr:uid="{00000000-0005-0000-0000-0000E0140000}"/>
    <cellStyle name="40 % – Poudarek3 2 19 2" xfId="7946" xr:uid="{00000000-0005-0000-0000-0000E1140000}"/>
    <cellStyle name="40 % – Poudarek3 2 19 3" xfId="11517" xr:uid="{00000000-0005-0000-0000-0000E2140000}"/>
    <cellStyle name="40 % – Poudarek3 2 2" xfId="98" xr:uid="{00000000-0005-0000-0000-0000E3140000}"/>
    <cellStyle name="40 % – Poudarek3 2 2 10" xfId="1955" xr:uid="{00000000-0005-0000-0000-0000E4140000}"/>
    <cellStyle name="40 % – Poudarek3 2 2 10 2" xfId="6413" xr:uid="{00000000-0005-0000-0000-0000E5140000}"/>
    <cellStyle name="40 % – Poudarek3 2 2 10 3" xfId="10039" xr:uid="{00000000-0005-0000-0000-0000E6140000}"/>
    <cellStyle name="40 % – Poudarek3 2 2 11" xfId="1862" xr:uid="{00000000-0005-0000-0000-0000E7140000}"/>
    <cellStyle name="40 % – Poudarek3 2 2 11 2" xfId="6341" xr:uid="{00000000-0005-0000-0000-0000E8140000}"/>
    <cellStyle name="40 % – Poudarek3 2 2 11 3" xfId="9991" xr:uid="{00000000-0005-0000-0000-0000E9140000}"/>
    <cellStyle name="40 % – Poudarek3 2 2 12" xfId="2776" xr:uid="{00000000-0005-0000-0000-0000EA140000}"/>
    <cellStyle name="40 % – Poudarek3 2 2 12 2" xfId="7161" xr:uid="{00000000-0005-0000-0000-0000EB140000}"/>
    <cellStyle name="40 % – Poudarek3 2 2 12 3" xfId="10756" xr:uid="{00000000-0005-0000-0000-0000EC140000}"/>
    <cellStyle name="40 % – Poudarek3 2 2 13" xfId="2047" xr:uid="{00000000-0005-0000-0000-0000ED140000}"/>
    <cellStyle name="40 % – Poudarek3 2 2 13 2" xfId="6483" xr:uid="{00000000-0005-0000-0000-0000EE140000}"/>
    <cellStyle name="40 % – Poudarek3 2 2 13 3" xfId="10097" xr:uid="{00000000-0005-0000-0000-0000EF140000}"/>
    <cellStyle name="40 % – Poudarek3 2 2 14" xfId="2866" xr:uid="{00000000-0005-0000-0000-0000F0140000}"/>
    <cellStyle name="40 % – Poudarek3 2 2 14 2" xfId="7240" xr:uid="{00000000-0005-0000-0000-0000F1140000}"/>
    <cellStyle name="40 % – Poudarek3 2 2 14 3" xfId="10831" xr:uid="{00000000-0005-0000-0000-0000F2140000}"/>
    <cellStyle name="40 % – Poudarek3 2 2 15" xfId="3357" xr:uid="{00000000-0005-0000-0000-0000F3140000}"/>
    <cellStyle name="40 % – Poudarek3 2 2 15 2" xfId="7704" xr:uid="{00000000-0005-0000-0000-0000F4140000}"/>
    <cellStyle name="40 % – Poudarek3 2 2 15 3" xfId="11281" xr:uid="{00000000-0005-0000-0000-0000F5140000}"/>
    <cellStyle name="40 % – Poudarek3 2 2 16" xfId="2029" xr:uid="{00000000-0005-0000-0000-0000F6140000}"/>
    <cellStyle name="40 % – Poudarek3 2 2 16 2" xfId="6469" xr:uid="{00000000-0005-0000-0000-0000F7140000}"/>
    <cellStyle name="40 % – Poudarek3 2 2 16 3" xfId="10085" xr:uid="{00000000-0005-0000-0000-0000F8140000}"/>
    <cellStyle name="40 % – Poudarek3 2 2 17" xfId="3353" xr:uid="{00000000-0005-0000-0000-0000F9140000}"/>
    <cellStyle name="40 % – Poudarek3 2 2 17 2" xfId="7701" xr:uid="{00000000-0005-0000-0000-0000FA140000}"/>
    <cellStyle name="40 % – Poudarek3 2 2 17 3" xfId="11278" xr:uid="{00000000-0005-0000-0000-0000FB140000}"/>
    <cellStyle name="40 % – Poudarek3 2 2 18" xfId="2348" xr:uid="{00000000-0005-0000-0000-0000FC140000}"/>
    <cellStyle name="40 % – Poudarek3 2 2 18 2" xfId="6756" xr:uid="{00000000-0005-0000-0000-0000FD140000}"/>
    <cellStyle name="40 % – Poudarek3 2 2 18 3" xfId="10358" xr:uid="{00000000-0005-0000-0000-0000FE140000}"/>
    <cellStyle name="40 % – Poudarek3 2 2 19" xfId="3934" xr:uid="{00000000-0005-0000-0000-0000FF140000}"/>
    <cellStyle name="40 % – Poudarek3 2 2 19 2" xfId="8221" xr:uid="{00000000-0005-0000-0000-000000150000}"/>
    <cellStyle name="40 % – Poudarek3 2 2 19 3" xfId="11781" xr:uid="{00000000-0005-0000-0000-000001150000}"/>
    <cellStyle name="40 % – Poudarek3 2 2 2" xfId="603" xr:uid="{00000000-0005-0000-0000-000002150000}"/>
    <cellStyle name="40 % – Poudarek3 2 2 2 10" xfId="3702" xr:uid="{00000000-0005-0000-0000-000003150000}"/>
    <cellStyle name="40 % – Poudarek3 2 2 2 10 2" xfId="8019" xr:uid="{00000000-0005-0000-0000-000004150000}"/>
    <cellStyle name="40 % – Poudarek3 2 2 2 10 3" xfId="11587" xr:uid="{00000000-0005-0000-0000-000005150000}"/>
    <cellStyle name="40 % – Poudarek3 2 2 2 11" xfId="3995" xr:uid="{00000000-0005-0000-0000-000006150000}"/>
    <cellStyle name="40 % – Poudarek3 2 2 2 11 2" xfId="8282" xr:uid="{00000000-0005-0000-0000-000007150000}"/>
    <cellStyle name="40 % – Poudarek3 2 2 2 11 3" xfId="11841" xr:uid="{00000000-0005-0000-0000-000008150000}"/>
    <cellStyle name="40 % – Poudarek3 2 2 2 12" xfId="4231" xr:uid="{00000000-0005-0000-0000-000009150000}"/>
    <cellStyle name="40 % – Poudarek3 2 2 2 12 2" xfId="8509" xr:uid="{00000000-0005-0000-0000-00000A150000}"/>
    <cellStyle name="40 % – Poudarek3 2 2 2 12 3" xfId="12064" xr:uid="{00000000-0005-0000-0000-00000B150000}"/>
    <cellStyle name="40 % – Poudarek3 2 2 2 13" xfId="4455" xr:uid="{00000000-0005-0000-0000-00000C150000}"/>
    <cellStyle name="40 % – Poudarek3 2 2 2 13 2" xfId="8725" xr:uid="{00000000-0005-0000-0000-00000D150000}"/>
    <cellStyle name="40 % – Poudarek3 2 2 2 13 3" xfId="12279" xr:uid="{00000000-0005-0000-0000-00000E150000}"/>
    <cellStyle name="40 % – Poudarek3 2 2 2 14" xfId="4682" xr:uid="{00000000-0005-0000-0000-00000F150000}"/>
    <cellStyle name="40 % – Poudarek3 2 2 2 14 2" xfId="8942" xr:uid="{00000000-0005-0000-0000-000010150000}"/>
    <cellStyle name="40 % – Poudarek3 2 2 2 14 3" xfId="12493" xr:uid="{00000000-0005-0000-0000-000011150000}"/>
    <cellStyle name="40 % – Poudarek3 2 2 2 15" xfId="4897" xr:uid="{00000000-0005-0000-0000-000012150000}"/>
    <cellStyle name="40 % – Poudarek3 2 2 2 15 2" xfId="9152" xr:uid="{00000000-0005-0000-0000-000013150000}"/>
    <cellStyle name="40 % – Poudarek3 2 2 2 15 3" xfId="12702" xr:uid="{00000000-0005-0000-0000-000014150000}"/>
    <cellStyle name="40 % – Poudarek3 2 2 2 16" xfId="5101" xr:uid="{00000000-0005-0000-0000-000015150000}"/>
    <cellStyle name="40 % – Poudarek3 2 2 2 16 2" xfId="9353" xr:uid="{00000000-0005-0000-0000-000016150000}"/>
    <cellStyle name="40 % – Poudarek3 2 2 2 16 3" xfId="12902" xr:uid="{00000000-0005-0000-0000-000017150000}"/>
    <cellStyle name="40 % – Poudarek3 2 2 2 17" xfId="5631" xr:uid="{00000000-0005-0000-0000-000018150000}"/>
    <cellStyle name="40 % – Poudarek3 2 2 2 18" xfId="5445" xr:uid="{00000000-0005-0000-0000-000019150000}"/>
    <cellStyle name="40 % – Poudarek3 2 2 2 19" xfId="6015" xr:uid="{00000000-0005-0000-0000-00001A150000}"/>
    <cellStyle name="40 % – Poudarek3 2 2 2 2" xfId="779" xr:uid="{00000000-0005-0000-0000-00001B150000}"/>
    <cellStyle name="40 % – Poudarek3 2 2 2 2 2" xfId="1509" xr:uid="{00000000-0005-0000-0000-00001C150000}"/>
    <cellStyle name="40 % – Poudarek3 2 2 2 2 3" xfId="9579" xr:uid="{00000000-0005-0000-0000-00001D150000}"/>
    <cellStyle name="40 % – Poudarek3 2 2 2 2 4" xfId="13351" xr:uid="{00000000-0005-0000-0000-00001E150000}"/>
    <cellStyle name="40 % – Poudarek3 2 2 2 2 5" xfId="14534" xr:uid="{00000000-0005-0000-0000-00001F150000}"/>
    <cellStyle name="40 % – Poudarek3 2 2 2 2 6" xfId="14431" xr:uid="{00000000-0005-0000-0000-000020150000}"/>
    <cellStyle name="40 % – Poudarek3 2 2 2 2 7" xfId="14651" xr:uid="{00000000-0005-0000-0000-000021150000}"/>
    <cellStyle name="40 % – Poudarek3 2 2 2 2 8" xfId="978" xr:uid="{00000000-0005-0000-0000-000022150000}"/>
    <cellStyle name="40 % – Poudarek3 2 2 2 20" xfId="14450" xr:uid="{00000000-0005-0000-0000-000023150000}"/>
    <cellStyle name="40 % – Poudarek3 2 2 2 21" xfId="14256" xr:uid="{00000000-0005-0000-0000-000024150000}"/>
    <cellStyle name="40 % – Poudarek3 2 2 2 22" xfId="13670" xr:uid="{00000000-0005-0000-0000-000025150000}"/>
    <cellStyle name="40 % – Poudarek3 2 2 2 23" xfId="13685" xr:uid="{00000000-0005-0000-0000-000026150000}"/>
    <cellStyle name="40 % – Poudarek3 2 2 2 3" xfId="1120" xr:uid="{00000000-0005-0000-0000-000027150000}"/>
    <cellStyle name="40 % – Poudarek3 2 2 2 3 2" xfId="6122" xr:uid="{00000000-0005-0000-0000-000028150000}"/>
    <cellStyle name="40 % – Poudarek3 2 2 2 3 3" xfId="9780" xr:uid="{00000000-0005-0000-0000-000029150000}"/>
    <cellStyle name="40 % – Poudarek3 2 2 2 4" xfId="2178" xr:uid="{00000000-0005-0000-0000-00002A150000}"/>
    <cellStyle name="40 % – Poudarek3 2 2 2 4 2" xfId="6590" xr:uid="{00000000-0005-0000-0000-00002B150000}"/>
    <cellStyle name="40 % – Poudarek3 2 2 2 4 3" xfId="10195" xr:uid="{00000000-0005-0000-0000-00002C150000}"/>
    <cellStyle name="40 % – Poudarek3 2 2 2 5" xfId="2433" xr:uid="{00000000-0005-0000-0000-00002D150000}"/>
    <cellStyle name="40 % – Poudarek3 2 2 2 5 2" xfId="6833" xr:uid="{00000000-0005-0000-0000-00002E150000}"/>
    <cellStyle name="40 % – Poudarek3 2 2 2 5 3" xfId="10434" xr:uid="{00000000-0005-0000-0000-00002F150000}"/>
    <cellStyle name="40 % – Poudarek3 2 2 2 6" xfId="2678" xr:uid="{00000000-0005-0000-0000-000030150000}"/>
    <cellStyle name="40 % – Poudarek3 2 2 2 6 2" xfId="7063" xr:uid="{00000000-0005-0000-0000-000031150000}"/>
    <cellStyle name="40 % – Poudarek3 2 2 2 6 3" xfId="10658" xr:uid="{00000000-0005-0000-0000-000032150000}"/>
    <cellStyle name="40 % – Poudarek3 2 2 2 7" xfId="2941" xr:uid="{00000000-0005-0000-0000-000033150000}"/>
    <cellStyle name="40 % – Poudarek3 2 2 2 7 2" xfId="7311" xr:uid="{00000000-0005-0000-0000-000034150000}"/>
    <cellStyle name="40 % – Poudarek3 2 2 2 7 3" xfId="10898" xr:uid="{00000000-0005-0000-0000-000035150000}"/>
    <cellStyle name="40 % – Poudarek3 2 2 2 8" xfId="3183" xr:uid="{00000000-0005-0000-0000-000036150000}"/>
    <cellStyle name="40 % – Poudarek3 2 2 2 8 2" xfId="7540" xr:uid="{00000000-0005-0000-0000-000037150000}"/>
    <cellStyle name="40 % – Poudarek3 2 2 2 8 3" xfId="11124" xr:uid="{00000000-0005-0000-0000-000038150000}"/>
    <cellStyle name="40 % – Poudarek3 2 2 2 9" xfId="3413" xr:uid="{00000000-0005-0000-0000-000039150000}"/>
    <cellStyle name="40 % – Poudarek3 2 2 2 9 2" xfId="7760" xr:uid="{00000000-0005-0000-0000-00003A150000}"/>
    <cellStyle name="40 % – Poudarek3 2 2 2 9 3" xfId="11337" xr:uid="{00000000-0005-0000-0000-00003B150000}"/>
    <cellStyle name="40 % – Poudarek3 2 2 20" xfId="4171" xr:uid="{00000000-0005-0000-0000-00003C150000}"/>
    <cellStyle name="40 % – Poudarek3 2 2 20 2" xfId="8450" xr:uid="{00000000-0005-0000-0000-00003D150000}"/>
    <cellStyle name="40 % – Poudarek3 2 2 20 3" xfId="12005" xr:uid="{00000000-0005-0000-0000-00003E150000}"/>
    <cellStyle name="40 % – Poudarek3 2 2 21" xfId="4615" xr:uid="{00000000-0005-0000-0000-00003F150000}"/>
    <cellStyle name="40 % – Poudarek3 2 2 21 2" xfId="8878" xr:uid="{00000000-0005-0000-0000-000040150000}"/>
    <cellStyle name="40 % – Poudarek3 2 2 21 3" xfId="12429" xr:uid="{00000000-0005-0000-0000-000041150000}"/>
    <cellStyle name="40 % – Poudarek3 2 2 22" xfId="5317" xr:uid="{00000000-0005-0000-0000-000042150000}"/>
    <cellStyle name="40 % – Poudarek3 2 2 23" xfId="5482" xr:uid="{00000000-0005-0000-0000-000043150000}"/>
    <cellStyle name="40 % – Poudarek3 2 2 24" xfId="13107" xr:uid="{00000000-0005-0000-0000-000044150000}"/>
    <cellStyle name="40 % – Poudarek3 2 2 25" xfId="13216" xr:uid="{00000000-0005-0000-0000-000045150000}"/>
    <cellStyle name="40 % – Poudarek3 2 2 26" xfId="1043" xr:uid="{00000000-0005-0000-0000-000046150000}"/>
    <cellStyle name="40 % – Poudarek3 2 2 27" xfId="1041" xr:uid="{00000000-0005-0000-0000-000047150000}"/>
    <cellStyle name="40 % – Poudarek3 2 2 28" xfId="14111" xr:uid="{00000000-0005-0000-0000-000048150000}"/>
    <cellStyle name="40 % – Poudarek3 2 2 29" xfId="13555" xr:uid="{00000000-0005-0000-0000-000049150000}"/>
    <cellStyle name="40 % – Poudarek3 2 2 3" xfId="640" xr:uid="{00000000-0005-0000-0000-00004A150000}"/>
    <cellStyle name="40 % – Poudarek3 2 2 3 10" xfId="3723" xr:uid="{00000000-0005-0000-0000-00004B150000}"/>
    <cellStyle name="40 % – Poudarek3 2 2 3 10 2" xfId="8040" xr:uid="{00000000-0005-0000-0000-00004C150000}"/>
    <cellStyle name="40 % – Poudarek3 2 2 3 10 3" xfId="11608" xr:uid="{00000000-0005-0000-0000-00004D150000}"/>
    <cellStyle name="40 % – Poudarek3 2 2 3 11" xfId="4016" xr:uid="{00000000-0005-0000-0000-00004E150000}"/>
    <cellStyle name="40 % – Poudarek3 2 2 3 11 2" xfId="8303" xr:uid="{00000000-0005-0000-0000-00004F150000}"/>
    <cellStyle name="40 % – Poudarek3 2 2 3 11 3" xfId="11862" xr:uid="{00000000-0005-0000-0000-000050150000}"/>
    <cellStyle name="40 % – Poudarek3 2 2 3 12" xfId="4252" xr:uid="{00000000-0005-0000-0000-000051150000}"/>
    <cellStyle name="40 % – Poudarek3 2 2 3 12 2" xfId="8530" xr:uid="{00000000-0005-0000-0000-000052150000}"/>
    <cellStyle name="40 % – Poudarek3 2 2 3 12 3" xfId="12085" xr:uid="{00000000-0005-0000-0000-000053150000}"/>
    <cellStyle name="40 % – Poudarek3 2 2 3 13" xfId="4477" xr:uid="{00000000-0005-0000-0000-000054150000}"/>
    <cellStyle name="40 % – Poudarek3 2 2 3 13 2" xfId="8747" xr:uid="{00000000-0005-0000-0000-000055150000}"/>
    <cellStyle name="40 % – Poudarek3 2 2 3 13 3" xfId="12300" xr:uid="{00000000-0005-0000-0000-000056150000}"/>
    <cellStyle name="40 % – Poudarek3 2 2 3 14" xfId="4703" xr:uid="{00000000-0005-0000-0000-000057150000}"/>
    <cellStyle name="40 % – Poudarek3 2 2 3 14 2" xfId="8963" xr:uid="{00000000-0005-0000-0000-000058150000}"/>
    <cellStyle name="40 % – Poudarek3 2 2 3 14 3" xfId="12514" xr:uid="{00000000-0005-0000-0000-000059150000}"/>
    <cellStyle name="40 % – Poudarek3 2 2 3 15" xfId="4918" xr:uid="{00000000-0005-0000-0000-00005A150000}"/>
    <cellStyle name="40 % – Poudarek3 2 2 3 15 2" xfId="9173" xr:uid="{00000000-0005-0000-0000-00005B150000}"/>
    <cellStyle name="40 % – Poudarek3 2 2 3 15 3" xfId="12723" xr:uid="{00000000-0005-0000-0000-00005C150000}"/>
    <cellStyle name="40 % – Poudarek3 2 2 3 16" xfId="5122" xr:uid="{00000000-0005-0000-0000-00005D150000}"/>
    <cellStyle name="40 % – Poudarek3 2 2 3 16 2" xfId="9374" xr:uid="{00000000-0005-0000-0000-00005E150000}"/>
    <cellStyle name="40 % – Poudarek3 2 2 3 16 3" xfId="12923" xr:uid="{00000000-0005-0000-0000-00005F150000}"/>
    <cellStyle name="40 % – Poudarek3 2 2 3 17" xfId="5652" xr:uid="{00000000-0005-0000-0000-000060150000}"/>
    <cellStyle name="40 % – Poudarek3 2 2 3 18" xfId="5434" xr:uid="{00000000-0005-0000-0000-000061150000}"/>
    <cellStyle name="40 % – Poudarek3 2 2 3 19" xfId="1047" xr:uid="{00000000-0005-0000-0000-000062150000}"/>
    <cellStyle name="40 % – Poudarek3 2 2 3 2" xfId="816" xr:uid="{00000000-0005-0000-0000-000063150000}"/>
    <cellStyle name="40 % – Poudarek3 2 2 3 2 2" xfId="1531" xr:uid="{00000000-0005-0000-0000-000064150000}"/>
    <cellStyle name="40 % – Poudarek3 2 2 3 2 3" xfId="9601" xr:uid="{00000000-0005-0000-0000-000065150000}"/>
    <cellStyle name="40 % – Poudarek3 2 2 3 2 4" xfId="13372" xr:uid="{00000000-0005-0000-0000-000066150000}"/>
    <cellStyle name="40 % – Poudarek3 2 2 3 2 5" xfId="13993" xr:uid="{00000000-0005-0000-0000-000067150000}"/>
    <cellStyle name="40 % – Poudarek3 2 2 3 2 6" xfId="13731" xr:uid="{00000000-0005-0000-0000-000068150000}"/>
    <cellStyle name="40 % – Poudarek3 2 2 3 2 7" xfId="14052" xr:uid="{00000000-0005-0000-0000-000069150000}"/>
    <cellStyle name="40 % – Poudarek3 2 2 3 2 8" xfId="14330" xr:uid="{00000000-0005-0000-0000-00006A150000}"/>
    <cellStyle name="40 % – Poudarek3 2 2 3 20" xfId="14641" xr:uid="{00000000-0005-0000-0000-00006B150000}"/>
    <cellStyle name="40 % – Poudarek3 2 2 3 21" xfId="13982" xr:uid="{00000000-0005-0000-0000-00006C150000}"/>
    <cellStyle name="40 % – Poudarek3 2 2 3 22" xfId="14281" xr:uid="{00000000-0005-0000-0000-00006D150000}"/>
    <cellStyle name="40 % – Poudarek3 2 2 3 23" xfId="14573" xr:uid="{00000000-0005-0000-0000-00006E150000}"/>
    <cellStyle name="40 % – Poudarek3 2 2 3 3" xfId="1142" xr:uid="{00000000-0005-0000-0000-00006F150000}"/>
    <cellStyle name="40 % – Poudarek3 2 2 3 3 2" xfId="6143" xr:uid="{00000000-0005-0000-0000-000070150000}"/>
    <cellStyle name="40 % – Poudarek3 2 2 3 3 3" xfId="9801" xr:uid="{00000000-0005-0000-0000-000071150000}"/>
    <cellStyle name="40 % – Poudarek3 2 2 3 4" xfId="2199" xr:uid="{00000000-0005-0000-0000-000072150000}"/>
    <cellStyle name="40 % – Poudarek3 2 2 3 4 2" xfId="6611" xr:uid="{00000000-0005-0000-0000-000073150000}"/>
    <cellStyle name="40 % – Poudarek3 2 2 3 4 3" xfId="10216" xr:uid="{00000000-0005-0000-0000-000074150000}"/>
    <cellStyle name="40 % – Poudarek3 2 2 3 5" xfId="2455" xr:uid="{00000000-0005-0000-0000-000075150000}"/>
    <cellStyle name="40 % – Poudarek3 2 2 3 5 2" xfId="6855" xr:uid="{00000000-0005-0000-0000-000076150000}"/>
    <cellStyle name="40 % – Poudarek3 2 2 3 5 3" xfId="10456" xr:uid="{00000000-0005-0000-0000-000077150000}"/>
    <cellStyle name="40 % – Poudarek3 2 2 3 6" xfId="2700" xr:uid="{00000000-0005-0000-0000-000078150000}"/>
    <cellStyle name="40 % – Poudarek3 2 2 3 6 2" xfId="7085" xr:uid="{00000000-0005-0000-0000-000079150000}"/>
    <cellStyle name="40 % – Poudarek3 2 2 3 6 3" xfId="10680" xr:uid="{00000000-0005-0000-0000-00007A150000}"/>
    <cellStyle name="40 % – Poudarek3 2 2 3 7" xfId="2962" xr:uid="{00000000-0005-0000-0000-00007B150000}"/>
    <cellStyle name="40 % – Poudarek3 2 2 3 7 2" xfId="7332" xr:uid="{00000000-0005-0000-0000-00007C150000}"/>
    <cellStyle name="40 % – Poudarek3 2 2 3 7 3" xfId="10919" xr:uid="{00000000-0005-0000-0000-00007D150000}"/>
    <cellStyle name="40 % – Poudarek3 2 2 3 8" xfId="3205" xr:uid="{00000000-0005-0000-0000-00007E150000}"/>
    <cellStyle name="40 % – Poudarek3 2 2 3 8 2" xfId="7561" xr:uid="{00000000-0005-0000-0000-00007F150000}"/>
    <cellStyle name="40 % – Poudarek3 2 2 3 8 3" xfId="11145" xr:uid="{00000000-0005-0000-0000-000080150000}"/>
    <cellStyle name="40 % – Poudarek3 2 2 3 9" xfId="3435" xr:uid="{00000000-0005-0000-0000-000081150000}"/>
    <cellStyle name="40 % – Poudarek3 2 2 3 9 2" xfId="7782" xr:uid="{00000000-0005-0000-0000-000082150000}"/>
    <cellStyle name="40 % – Poudarek3 2 2 3 9 3" xfId="11359" xr:uid="{00000000-0005-0000-0000-000083150000}"/>
    <cellStyle name="40 % – Poudarek3 2 2 30" xfId="13737" xr:uid="{00000000-0005-0000-0000-000084150000}"/>
    <cellStyle name="40 % – Poudarek3 2 2 4" xfId="689" xr:uid="{00000000-0005-0000-0000-000085150000}"/>
    <cellStyle name="40 % – Poudarek3 2 2 4 10" xfId="3790" xr:uid="{00000000-0005-0000-0000-000086150000}"/>
    <cellStyle name="40 % – Poudarek3 2 2 4 10 2" xfId="8107" xr:uid="{00000000-0005-0000-0000-000087150000}"/>
    <cellStyle name="40 % – Poudarek3 2 2 4 10 3" xfId="11675" xr:uid="{00000000-0005-0000-0000-000088150000}"/>
    <cellStyle name="40 % – Poudarek3 2 2 4 11" xfId="4083" xr:uid="{00000000-0005-0000-0000-000089150000}"/>
    <cellStyle name="40 % – Poudarek3 2 2 4 11 2" xfId="8370" xr:uid="{00000000-0005-0000-0000-00008A150000}"/>
    <cellStyle name="40 % – Poudarek3 2 2 4 11 3" xfId="11929" xr:uid="{00000000-0005-0000-0000-00008B150000}"/>
    <cellStyle name="40 % – Poudarek3 2 2 4 12" xfId="4320" xr:uid="{00000000-0005-0000-0000-00008C150000}"/>
    <cellStyle name="40 % – Poudarek3 2 2 4 12 2" xfId="8597" xr:uid="{00000000-0005-0000-0000-00008D150000}"/>
    <cellStyle name="40 % – Poudarek3 2 2 4 12 3" xfId="12152" xr:uid="{00000000-0005-0000-0000-00008E150000}"/>
    <cellStyle name="40 % – Poudarek3 2 2 4 13" xfId="4544" xr:uid="{00000000-0005-0000-0000-00008F150000}"/>
    <cellStyle name="40 % – Poudarek3 2 2 4 13 2" xfId="8814" xr:uid="{00000000-0005-0000-0000-000090150000}"/>
    <cellStyle name="40 % – Poudarek3 2 2 4 13 3" xfId="12367" xr:uid="{00000000-0005-0000-0000-000091150000}"/>
    <cellStyle name="40 % – Poudarek3 2 2 4 14" xfId="4770" xr:uid="{00000000-0005-0000-0000-000092150000}"/>
    <cellStyle name="40 % – Poudarek3 2 2 4 14 2" xfId="9030" xr:uid="{00000000-0005-0000-0000-000093150000}"/>
    <cellStyle name="40 % – Poudarek3 2 2 4 14 3" xfId="12581" xr:uid="{00000000-0005-0000-0000-000094150000}"/>
    <cellStyle name="40 % – Poudarek3 2 2 4 15" xfId="4985" xr:uid="{00000000-0005-0000-0000-000095150000}"/>
    <cellStyle name="40 % – Poudarek3 2 2 4 15 2" xfId="9240" xr:uid="{00000000-0005-0000-0000-000096150000}"/>
    <cellStyle name="40 % – Poudarek3 2 2 4 15 3" xfId="12790" xr:uid="{00000000-0005-0000-0000-000097150000}"/>
    <cellStyle name="40 % – Poudarek3 2 2 4 16" xfId="5189" xr:uid="{00000000-0005-0000-0000-000098150000}"/>
    <cellStyle name="40 % – Poudarek3 2 2 4 16 2" xfId="9441" xr:uid="{00000000-0005-0000-0000-000099150000}"/>
    <cellStyle name="40 % – Poudarek3 2 2 4 16 3" xfId="12990" xr:uid="{00000000-0005-0000-0000-00009A150000}"/>
    <cellStyle name="40 % – Poudarek3 2 2 4 17" xfId="5719" xr:uid="{00000000-0005-0000-0000-00009B150000}"/>
    <cellStyle name="40 % – Poudarek3 2 2 4 18" xfId="5425" xr:uid="{00000000-0005-0000-0000-00009C150000}"/>
    <cellStyle name="40 % – Poudarek3 2 2 4 19" xfId="5964" xr:uid="{00000000-0005-0000-0000-00009D150000}"/>
    <cellStyle name="40 % – Poudarek3 2 2 4 2" xfId="865" xr:uid="{00000000-0005-0000-0000-00009E150000}"/>
    <cellStyle name="40 % – Poudarek3 2 2 4 2 2" xfId="1587" xr:uid="{00000000-0005-0000-0000-00009F150000}"/>
    <cellStyle name="40 % – Poudarek3 2 2 4 2 3" xfId="9668" xr:uid="{00000000-0005-0000-0000-0000A0150000}"/>
    <cellStyle name="40 % – Poudarek3 2 2 4 2 4" xfId="13414" xr:uid="{00000000-0005-0000-0000-0000A1150000}"/>
    <cellStyle name="40 % – Poudarek3 2 2 4 2 5" xfId="14682" xr:uid="{00000000-0005-0000-0000-0000A2150000}"/>
    <cellStyle name="40 % – Poudarek3 2 2 4 2 6" xfId="14702" xr:uid="{00000000-0005-0000-0000-0000A3150000}"/>
    <cellStyle name="40 % – Poudarek3 2 2 4 2 7" xfId="14395" xr:uid="{00000000-0005-0000-0000-0000A4150000}"/>
    <cellStyle name="40 % – Poudarek3 2 2 4 2 8" xfId="14353" xr:uid="{00000000-0005-0000-0000-0000A5150000}"/>
    <cellStyle name="40 % – Poudarek3 2 2 4 20" xfId="14093" xr:uid="{00000000-0005-0000-0000-0000A6150000}"/>
    <cellStyle name="40 % – Poudarek3 2 2 4 21" xfId="13584" xr:uid="{00000000-0005-0000-0000-0000A7150000}"/>
    <cellStyle name="40 % – Poudarek3 2 2 4 22" xfId="13844" xr:uid="{00000000-0005-0000-0000-0000A8150000}"/>
    <cellStyle name="40 % – Poudarek3 2 2 4 23" xfId="14596" xr:uid="{00000000-0005-0000-0000-0000A9150000}"/>
    <cellStyle name="40 % – Poudarek3 2 2 4 3" xfId="1205" xr:uid="{00000000-0005-0000-0000-0000AA150000}"/>
    <cellStyle name="40 % – Poudarek3 2 2 4 3 2" xfId="6210" xr:uid="{00000000-0005-0000-0000-0000AB150000}"/>
    <cellStyle name="40 % – Poudarek3 2 2 4 3 3" xfId="9868" xr:uid="{00000000-0005-0000-0000-0000AC150000}"/>
    <cellStyle name="40 % – Poudarek3 2 2 4 4" xfId="2267" xr:uid="{00000000-0005-0000-0000-0000AD150000}"/>
    <cellStyle name="40 % – Poudarek3 2 2 4 4 2" xfId="6679" xr:uid="{00000000-0005-0000-0000-0000AE150000}"/>
    <cellStyle name="40 % – Poudarek3 2 2 4 4 3" xfId="10283" xr:uid="{00000000-0005-0000-0000-0000AF150000}"/>
    <cellStyle name="40 % – Poudarek3 2 2 4 5" xfId="2523" xr:uid="{00000000-0005-0000-0000-0000B0150000}"/>
    <cellStyle name="40 % – Poudarek3 2 2 4 5 2" xfId="6923" xr:uid="{00000000-0005-0000-0000-0000B1150000}"/>
    <cellStyle name="40 % – Poudarek3 2 2 4 5 3" xfId="10524" xr:uid="{00000000-0005-0000-0000-0000B2150000}"/>
    <cellStyle name="40 % – Poudarek3 2 2 4 6" xfId="2768" xr:uid="{00000000-0005-0000-0000-0000B3150000}"/>
    <cellStyle name="40 % – Poudarek3 2 2 4 6 2" xfId="7153" xr:uid="{00000000-0005-0000-0000-0000B4150000}"/>
    <cellStyle name="40 % – Poudarek3 2 2 4 6 3" xfId="10748" xr:uid="{00000000-0005-0000-0000-0000B5150000}"/>
    <cellStyle name="40 % – Poudarek3 2 2 4 7" xfId="3029" xr:uid="{00000000-0005-0000-0000-0000B6150000}"/>
    <cellStyle name="40 % – Poudarek3 2 2 4 7 2" xfId="7399" xr:uid="{00000000-0005-0000-0000-0000B7150000}"/>
    <cellStyle name="40 % – Poudarek3 2 2 4 7 3" xfId="10986" xr:uid="{00000000-0005-0000-0000-0000B8150000}"/>
    <cellStyle name="40 % – Poudarek3 2 2 4 8" xfId="3272" xr:uid="{00000000-0005-0000-0000-0000B9150000}"/>
    <cellStyle name="40 % – Poudarek3 2 2 4 8 2" xfId="7628" xr:uid="{00000000-0005-0000-0000-0000BA150000}"/>
    <cellStyle name="40 % – Poudarek3 2 2 4 8 3" xfId="11212" xr:uid="{00000000-0005-0000-0000-0000BB150000}"/>
    <cellStyle name="40 % – Poudarek3 2 2 4 9" xfId="3503" xr:uid="{00000000-0005-0000-0000-0000BC150000}"/>
    <cellStyle name="40 % – Poudarek3 2 2 4 9 2" xfId="7850" xr:uid="{00000000-0005-0000-0000-0000BD150000}"/>
    <cellStyle name="40 % – Poudarek3 2 2 4 9 3" xfId="11427" xr:uid="{00000000-0005-0000-0000-0000BE150000}"/>
    <cellStyle name="40 % – Poudarek3 2 2 5" xfId="731" xr:uid="{00000000-0005-0000-0000-0000BF150000}"/>
    <cellStyle name="40 % – Poudarek3 2 2 5 10" xfId="3823" xr:uid="{00000000-0005-0000-0000-0000C0150000}"/>
    <cellStyle name="40 % – Poudarek3 2 2 5 10 2" xfId="8139" xr:uid="{00000000-0005-0000-0000-0000C1150000}"/>
    <cellStyle name="40 % – Poudarek3 2 2 5 10 3" xfId="11707" xr:uid="{00000000-0005-0000-0000-0000C2150000}"/>
    <cellStyle name="40 % – Poudarek3 2 2 5 11" xfId="4115" xr:uid="{00000000-0005-0000-0000-0000C3150000}"/>
    <cellStyle name="40 % – Poudarek3 2 2 5 11 2" xfId="8402" xr:uid="{00000000-0005-0000-0000-0000C4150000}"/>
    <cellStyle name="40 % – Poudarek3 2 2 5 11 3" xfId="11961" xr:uid="{00000000-0005-0000-0000-0000C5150000}"/>
    <cellStyle name="40 % – Poudarek3 2 2 5 12" xfId="4352" xr:uid="{00000000-0005-0000-0000-0000C6150000}"/>
    <cellStyle name="40 % – Poudarek3 2 2 5 12 2" xfId="8629" xr:uid="{00000000-0005-0000-0000-0000C7150000}"/>
    <cellStyle name="40 % – Poudarek3 2 2 5 12 3" xfId="12184" xr:uid="{00000000-0005-0000-0000-0000C8150000}"/>
    <cellStyle name="40 % – Poudarek3 2 2 5 13" xfId="4576" xr:uid="{00000000-0005-0000-0000-0000C9150000}"/>
    <cellStyle name="40 % – Poudarek3 2 2 5 13 2" xfId="8846" xr:uid="{00000000-0005-0000-0000-0000CA150000}"/>
    <cellStyle name="40 % – Poudarek3 2 2 5 13 3" xfId="12399" xr:uid="{00000000-0005-0000-0000-0000CB150000}"/>
    <cellStyle name="40 % – Poudarek3 2 2 5 14" xfId="4802" xr:uid="{00000000-0005-0000-0000-0000CC150000}"/>
    <cellStyle name="40 % – Poudarek3 2 2 5 14 2" xfId="9062" xr:uid="{00000000-0005-0000-0000-0000CD150000}"/>
    <cellStyle name="40 % – Poudarek3 2 2 5 14 3" xfId="12613" xr:uid="{00000000-0005-0000-0000-0000CE150000}"/>
    <cellStyle name="40 % – Poudarek3 2 2 5 15" xfId="5017" xr:uid="{00000000-0005-0000-0000-0000CF150000}"/>
    <cellStyle name="40 % – Poudarek3 2 2 5 15 2" xfId="9272" xr:uid="{00000000-0005-0000-0000-0000D0150000}"/>
    <cellStyle name="40 % – Poudarek3 2 2 5 15 3" xfId="12822" xr:uid="{00000000-0005-0000-0000-0000D1150000}"/>
    <cellStyle name="40 % – Poudarek3 2 2 5 16" xfId="5221" xr:uid="{00000000-0005-0000-0000-0000D2150000}"/>
    <cellStyle name="40 % – Poudarek3 2 2 5 16 2" xfId="9473" xr:uid="{00000000-0005-0000-0000-0000D3150000}"/>
    <cellStyle name="40 % – Poudarek3 2 2 5 16 3" xfId="13022" xr:uid="{00000000-0005-0000-0000-0000D4150000}"/>
    <cellStyle name="40 % – Poudarek3 2 2 5 17" xfId="5751" xr:uid="{00000000-0005-0000-0000-0000D5150000}"/>
    <cellStyle name="40 % – Poudarek3 2 2 5 18" xfId="5410" xr:uid="{00000000-0005-0000-0000-0000D6150000}"/>
    <cellStyle name="40 % – Poudarek3 2 2 5 19" xfId="5944" xr:uid="{00000000-0005-0000-0000-0000D7150000}"/>
    <cellStyle name="40 % – Poudarek3 2 2 5 2" xfId="1229" xr:uid="{00000000-0005-0000-0000-0000D8150000}"/>
    <cellStyle name="40 % – Poudarek3 2 2 5 2 2" xfId="6041" xr:uid="{00000000-0005-0000-0000-0000D9150000}"/>
    <cellStyle name="40 % – Poudarek3 2 2 5 2 3" xfId="9700" xr:uid="{00000000-0005-0000-0000-0000DA150000}"/>
    <cellStyle name="40 % – Poudarek3 2 2 5 20" xfId="14561" xr:uid="{00000000-0005-0000-0000-0000DB150000}"/>
    <cellStyle name="40 % – Poudarek3 2 2 5 21" xfId="14087" xr:uid="{00000000-0005-0000-0000-0000DC150000}"/>
    <cellStyle name="40 % – Poudarek3 2 2 5 22" xfId="13757" xr:uid="{00000000-0005-0000-0000-0000DD150000}"/>
    <cellStyle name="40 % – Poudarek3 2 2 5 23" xfId="13399" xr:uid="{00000000-0005-0000-0000-0000DE150000}"/>
    <cellStyle name="40 % – Poudarek3 2 2 5 3" xfId="1741" xr:uid="{00000000-0005-0000-0000-0000DF150000}"/>
    <cellStyle name="40 % – Poudarek3 2 2 5 3 2" xfId="6242" xr:uid="{00000000-0005-0000-0000-0000E0150000}"/>
    <cellStyle name="40 % – Poudarek3 2 2 5 3 3" xfId="9900" xr:uid="{00000000-0005-0000-0000-0000E1150000}"/>
    <cellStyle name="40 % – Poudarek3 2 2 5 4" xfId="2299" xr:uid="{00000000-0005-0000-0000-0000E2150000}"/>
    <cellStyle name="40 % – Poudarek3 2 2 5 4 2" xfId="6711" xr:uid="{00000000-0005-0000-0000-0000E3150000}"/>
    <cellStyle name="40 % – Poudarek3 2 2 5 4 3" xfId="10315" xr:uid="{00000000-0005-0000-0000-0000E4150000}"/>
    <cellStyle name="40 % – Poudarek3 2 2 5 5" xfId="2556" xr:uid="{00000000-0005-0000-0000-0000E5150000}"/>
    <cellStyle name="40 % – Poudarek3 2 2 5 5 2" xfId="6956" xr:uid="{00000000-0005-0000-0000-0000E6150000}"/>
    <cellStyle name="40 % – Poudarek3 2 2 5 5 3" xfId="10557" xr:uid="{00000000-0005-0000-0000-0000E7150000}"/>
    <cellStyle name="40 % – Poudarek3 2 2 5 6" xfId="2801" xr:uid="{00000000-0005-0000-0000-0000E8150000}"/>
    <cellStyle name="40 % – Poudarek3 2 2 5 6 2" xfId="7186" xr:uid="{00000000-0005-0000-0000-0000E9150000}"/>
    <cellStyle name="40 % – Poudarek3 2 2 5 6 3" xfId="10781" xr:uid="{00000000-0005-0000-0000-0000EA150000}"/>
    <cellStyle name="40 % – Poudarek3 2 2 5 7" xfId="3062" xr:uid="{00000000-0005-0000-0000-0000EB150000}"/>
    <cellStyle name="40 % – Poudarek3 2 2 5 7 2" xfId="7432" xr:uid="{00000000-0005-0000-0000-0000EC150000}"/>
    <cellStyle name="40 % – Poudarek3 2 2 5 7 3" xfId="11019" xr:uid="{00000000-0005-0000-0000-0000ED150000}"/>
    <cellStyle name="40 % – Poudarek3 2 2 5 8" xfId="3305" xr:uid="{00000000-0005-0000-0000-0000EE150000}"/>
    <cellStyle name="40 % – Poudarek3 2 2 5 8 2" xfId="7660" xr:uid="{00000000-0005-0000-0000-0000EF150000}"/>
    <cellStyle name="40 % – Poudarek3 2 2 5 8 3" xfId="11244" xr:uid="{00000000-0005-0000-0000-0000F0150000}"/>
    <cellStyle name="40 % – Poudarek3 2 2 5 9" xfId="3536" xr:uid="{00000000-0005-0000-0000-0000F1150000}"/>
    <cellStyle name="40 % – Poudarek3 2 2 5 9 2" xfId="7883" xr:uid="{00000000-0005-0000-0000-0000F2150000}"/>
    <cellStyle name="40 % – Poudarek3 2 2 5 9 3" xfId="11460" xr:uid="{00000000-0005-0000-0000-0000F3150000}"/>
    <cellStyle name="40 % – Poudarek3 2 2 6" xfId="925" xr:uid="{00000000-0005-0000-0000-0000F4150000}"/>
    <cellStyle name="40 % – Poudarek3 2 2 6 10" xfId="3845" xr:uid="{00000000-0005-0000-0000-0000F5150000}"/>
    <cellStyle name="40 % – Poudarek3 2 2 6 10 2" xfId="8160" xr:uid="{00000000-0005-0000-0000-0000F6150000}"/>
    <cellStyle name="40 % – Poudarek3 2 2 6 10 3" xfId="11728" xr:uid="{00000000-0005-0000-0000-0000F7150000}"/>
    <cellStyle name="40 % – Poudarek3 2 2 6 11" xfId="4136" xr:uid="{00000000-0005-0000-0000-0000F8150000}"/>
    <cellStyle name="40 % – Poudarek3 2 2 6 11 2" xfId="8423" xr:uid="{00000000-0005-0000-0000-0000F9150000}"/>
    <cellStyle name="40 % – Poudarek3 2 2 6 11 3" xfId="11982" xr:uid="{00000000-0005-0000-0000-0000FA150000}"/>
    <cellStyle name="40 % – Poudarek3 2 2 6 12" xfId="4373" xr:uid="{00000000-0005-0000-0000-0000FB150000}"/>
    <cellStyle name="40 % – Poudarek3 2 2 6 12 2" xfId="8650" xr:uid="{00000000-0005-0000-0000-0000FC150000}"/>
    <cellStyle name="40 % – Poudarek3 2 2 6 12 3" xfId="12205" xr:uid="{00000000-0005-0000-0000-0000FD150000}"/>
    <cellStyle name="40 % – Poudarek3 2 2 6 13" xfId="4597" xr:uid="{00000000-0005-0000-0000-0000FE150000}"/>
    <cellStyle name="40 % – Poudarek3 2 2 6 13 2" xfId="8867" xr:uid="{00000000-0005-0000-0000-0000FF150000}"/>
    <cellStyle name="40 % – Poudarek3 2 2 6 13 3" xfId="12420" xr:uid="{00000000-0005-0000-0000-000000160000}"/>
    <cellStyle name="40 % – Poudarek3 2 2 6 14" xfId="4823" xr:uid="{00000000-0005-0000-0000-000001160000}"/>
    <cellStyle name="40 % – Poudarek3 2 2 6 14 2" xfId="9083" xr:uid="{00000000-0005-0000-0000-000002160000}"/>
    <cellStyle name="40 % – Poudarek3 2 2 6 14 3" xfId="12634" xr:uid="{00000000-0005-0000-0000-000003160000}"/>
    <cellStyle name="40 % – Poudarek3 2 2 6 15" xfId="5038" xr:uid="{00000000-0005-0000-0000-000004160000}"/>
    <cellStyle name="40 % – Poudarek3 2 2 6 15 2" xfId="9293" xr:uid="{00000000-0005-0000-0000-000005160000}"/>
    <cellStyle name="40 % – Poudarek3 2 2 6 15 3" xfId="12843" xr:uid="{00000000-0005-0000-0000-000006160000}"/>
    <cellStyle name="40 % – Poudarek3 2 2 6 16" xfId="5242" xr:uid="{00000000-0005-0000-0000-000007160000}"/>
    <cellStyle name="40 % – Poudarek3 2 2 6 16 2" xfId="9494" xr:uid="{00000000-0005-0000-0000-000008160000}"/>
    <cellStyle name="40 % – Poudarek3 2 2 6 16 3" xfId="13043" xr:uid="{00000000-0005-0000-0000-000009160000}"/>
    <cellStyle name="40 % – Poudarek3 2 2 6 17" xfId="5772" xr:uid="{00000000-0005-0000-0000-00000A160000}"/>
    <cellStyle name="40 % – Poudarek3 2 2 6 18" xfId="5559" xr:uid="{00000000-0005-0000-0000-00000B160000}"/>
    <cellStyle name="40 % – Poudarek3 2 2 6 2" xfId="1630" xr:uid="{00000000-0005-0000-0000-00000C160000}"/>
    <cellStyle name="40 % – Poudarek3 2 2 6 2 2" xfId="6062" xr:uid="{00000000-0005-0000-0000-00000D160000}"/>
    <cellStyle name="40 % – Poudarek3 2 2 6 2 3" xfId="9721" xr:uid="{00000000-0005-0000-0000-00000E160000}"/>
    <cellStyle name="40 % – Poudarek3 2 2 6 3" xfId="1762" xr:uid="{00000000-0005-0000-0000-00000F160000}"/>
    <cellStyle name="40 % – Poudarek3 2 2 6 3 2" xfId="6263" xr:uid="{00000000-0005-0000-0000-000010160000}"/>
    <cellStyle name="40 % – Poudarek3 2 2 6 3 3" xfId="9921" xr:uid="{00000000-0005-0000-0000-000011160000}"/>
    <cellStyle name="40 % – Poudarek3 2 2 6 4" xfId="2320" xr:uid="{00000000-0005-0000-0000-000012160000}"/>
    <cellStyle name="40 % – Poudarek3 2 2 6 4 2" xfId="6732" xr:uid="{00000000-0005-0000-0000-000013160000}"/>
    <cellStyle name="40 % – Poudarek3 2 2 6 4 3" xfId="10336" xr:uid="{00000000-0005-0000-0000-000014160000}"/>
    <cellStyle name="40 % – Poudarek3 2 2 6 5" xfId="2577" xr:uid="{00000000-0005-0000-0000-000015160000}"/>
    <cellStyle name="40 % – Poudarek3 2 2 6 5 2" xfId="6977" xr:uid="{00000000-0005-0000-0000-000016160000}"/>
    <cellStyle name="40 % – Poudarek3 2 2 6 5 3" xfId="10578" xr:uid="{00000000-0005-0000-0000-000017160000}"/>
    <cellStyle name="40 % – Poudarek3 2 2 6 6" xfId="2823" xr:uid="{00000000-0005-0000-0000-000018160000}"/>
    <cellStyle name="40 % – Poudarek3 2 2 6 6 2" xfId="7208" xr:uid="{00000000-0005-0000-0000-000019160000}"/>
    <cellStyle name="40 % – Poudarek3 2 2 6 6 3" xfId="10803" xr:uid="{00000000-0005-0000-0000-00001A160000}"/>
    <cellStyle name="40 % – Poudarek3 2 2 6 7" xfId="3083" xr:uid="{00000000-0005-0000-0000-00001B160000}"/>
    <cellStyle name="40 % – Poudarek3 2 2 6 7 2" xfId="7453" xr:uid="{00000000-0005-0000-0000-00001C160000}"/>
    <cellStyle name="40 % – Poudarek3 2 2 6 7 3" xfId="11040" xr:uid="{00000000-0005-0000-0000-00001D160000}"/>
    <cellStyle name="40 % – Poudarek3 2 2 6 8" xfId="3327" xr:uid="{00000000-0005-0000-0000-00001E160000}"/>
    <cellStyle name="40 % – Poudarek3 2 2 6 8 2" xfId="7681" xr:uid="{00000000-0005-0000-0000-00001F160000}"/>
    <cellStyle name="40 % – Poudarek3 2 2 6 8 3" xfId="11265" xr:uid="{00000000-0005-0000-0000-000020160000}"/>
    <cellStyle name="40 % – Poudarek3 2 2 6 9" xfId="3558" xr:uid="{00000000-0005-0000-0000-000021160000}"/>
    <cellStyle name="40 % – Poudarek3 2 2 6 9 2" xfId="7905" xr:uid="{00000000-0005-0000-0000-000022160000}"/>
    <cellStyle name="40 % – Poudarek3 2 2 6 9 3" xfId="11482" xr:uid="{00000000-0005-0000-0000-000023160000}"/>
    <cellStyle name="40 % – Poudarek3 2 2 7" xfId="1298" xr:uid="{00000000-0005-0000-0000-000024160000}"/>
    <cellStyle name="40 % – Poudarek3 2 2 7 2" xfId="5827" xr:uid="{00000000-0005-0000-0000-000025160000}"/>
    <cellStyle name="40 % – Poudarek3 2 2 7 3" xfId="5371" xr:uid="{00000000-0005-0000-0000-000026160000}"/>
    <cellStyle name="40 % – Poudarek3 2 2 8" xfId="1398" xr:uid="{00000000-0005-0000-0000-000027160000}"/>
    <cellStyle name="40 % – Poudarek3 2 2 8 2" xfId="5896" xr:uid="{00000000-0005-0000-0000-000028160000}"/>
    <cellStyle name="40 % – Poudarek3 2 2 8 3" xfId="5331" xr:uid="{00000000-0005-0000-0000-000029160000}"/>
    <cellStyle name="40 % – Poudarek3 2 2 9" xfId="1787" xr:uid="{00000000-0005-0000-0000-00002A160000}"/>
    <cellStyle name="40 % – Poudarek3 2 2 9 2" xfId="6288" xr:uid="{00000000-0005-0000-0000-00002B160000}"/>
    <cellStyle name="40 % – Poudarek3 2 2 9 3" xfId="9943" xr:uid="{00000000-0005-0000-0000-00002C160000}"/>
    <cellStyle name="40 % – Poudarek3 2 20" xfId="1919" xr:uid="{00000000-0005-0000-0000-00002D160000}"/>
    <cellStyle name="40 % – Poudarek3 2 20 2" xfId="6385" xr:uid="{00000000-0005-0000-0000-00002E160000}"/>
    <cellStyle name="40 % – Poudarek3 2 20 3" xfId="10014" xr:uid="{00000000-0005-0000-0000-00002F160000}"/>
    <cellStyle name="40 % – Poudarek3 2 21" xfId="1911" xr:uid="{00000000-0005-0000-0000-000030160000}"/>
    <cellStyle name="40 % – Poudarek3 2 21 2" xfId="6380" xr:uid="{00000000-0005-0000-0000-000031160000}"/>
    <cellStyle name="40 % – Poudarek3 2 21 3" xfId="10011" xr:uid="{00000000-0005-0000-0000-000032160000}"/>
    <cellStyle name="40 % – Poudarek3 2 22" xfId="3346" xr:uid="{00000000-0005-0000-0000-000033160000}"/>
    <cellStyle name="40 % – Poudarek3 2 22 2" xfId="7696" xr:uid="{00000000-0005-0000-0000-000034160000}"/>
    <cellStyle name="40 % – Poudarek3 2 22 3" xfId="11275" xr:uid="{00000000-0005-0000-0000-000035160000}"/>
    <cellStyle name="40 % – Poudarek3 2 23" xfId="1286" xr:uid="{00000000-0005-0000-0000-000036160000}"/>
    <cellStyle name="40 % – Poudarek3 2 23 2" xfId="5815" xr:uid="{00000000-0005-0000-0000-000037160000}"/>
    <cellStyle name="40 % – Poudarek3 2 23 3" xfId="5567" xr:uid="{00000000-0005-0000-0000-000038160000}"/>
    <cellStyle name="40 % – Poudarek3 2 24" xfId="5265" xr:uid="{00000000-0005-0000-0000-000039160000}"/>
    <cellStyle name="40 % – Poudarek3 2 25" xfId="6320" xr:uid="{00000000-0005-0000-0000-00003A160000}"/>
    <cellStyle name="40 % – Poudarek3 2 26" xfId="13087" xr:uid="{00000000-0005-0000-0000-00003B160000}"/>
    <cellStyle name="40 % – Poudarek3 2 27" xfId="13182" xr:uid="{00000000-0005-0000-0000-00003C160000}"/>
    <cellStyle name="40 % – Poudarek3 2 28" xfId="1065" xr:uid="{00000000-0005-0000-0000-00003D160000}"/>
    <cellStyle name="40 % – Poudarek3 2 29" xfId="14216" xr:uid="{00000000-0005-0000-0000-00003E160000}"/>
    <cellStyle name="40 % – Poudarek3 2 3" xfId="132" xr:uid="{00000000-0005-0000-0000-00003F160000}"/>
    <cellStyle name="40 % – Poudarek3 2 30" xfId="14037" xr:uid="{00000000-0005-0000-0000-000040160000}"/>
    <cellStyle name="40 % – Poudarek3 2 31" xfId="14108" xr:uid="{00000000-0005-0000-0000-000041160000}"/>
    <cellStyle name="40 % – Poudarek3 2 32" xfId="13859" xr:uid="{00000000-0005-0000-0000-000042160000}"/>
    <cellStyle name="40 % – Poudarek3 2 4" xfId="578" xr:uid="{00000000-0005-0000-0000-000043160000}"/>
    <cellStyle name="40 % – Poudarek3 2 4 10" xfId="3664" xr:uid="{00000000-0005-0000-0000-000044160000}"/>
    <cellStyle name="40 % – Poudarek3 2 4 10 2" xfId="7982" xr:uid="{00000000-0005-0000-0000-000045160000}"/>
    <cellStyle name="40 % – Poudarek3 2 4 10 3" xfId="11551" xr:uid="{00000000-0005-0000-0000-000046160000}"/>
    <cellStyle name="40 % – Poudarek3 2 4 11" xfId="3958" xr:uid="{00000000-0005-0000-0000-000047160000}"/>
    <cellStyle name="40 % – Poudarek3 2 4 11 2" xfId="8245" xr:uid="{00000000-0005-0000-0000-000048160000}"/>
    <cellStyle name="40 % – Poudarek3 2 4 11 3" xfId="11805" xr:uid="{00000000-0005-0000-0000-000049160000}"/>
    <cellStyle name="40 % – Poudarek3 2 4 12" xfId="4195" xr:uid="{00000000-0005-0000-0000-00004A160000}"/>
    <cellStyle name="40 % – Poudarek3 2 4 12 2" xfId="8474" xr:uid="{00000000-0005-0000-0000-00004B160000}"/>
    <cellStyle name="40 % – Poudarek3 2 4 12 3" xfId="12029" xr:uid="{00000000-0005-0000-0000-00004C160000}"/>
    <cellStyle name="40 % – Poudarek3 2 4 13" xfId="4418" xr:uid="{00000000-0005-0000-0000-00004D160000}"/>
    <cellStyle name="40 % – Poudarek3 2 4 13 2" xfId="8688" xr:uid="{00000000-0005-0000-0000-00004E160000}"/>
    <cellStyle name="40 % – Poudarek3 2 4 13 3" xfId="12242" xr:uid="{00000000-0005-0000-0000-00004F160000}"/>
    <cellStyle name="40 % – Poudarek3 2 4 14" xfId="4647" xr:uid="{00000000-0005-0000-0000-000050160000}"/>
    <cellStyle name="40 % – Poudarek3 2 4 14 2" xfId="8907" xr:uid="{00000000-0005-0000-0000-000051160000}"/>
    <cellStyle name="40 % – Poudarek3 2 4 14 3" xfId="12458" xr:uid="{00000000-0005-0000-0000-000052160000}"/>
    <cellStyle name="40 % – Poudarek3 2 4 15" xfId="4862" xr:uid="{00000000-0005-0000-0000-000053160000}"/>
    <cellStyle name="40 % – Poudarek3 2 4 15 2" xfId="9117" xr:uid="{00000000-0005-0000-0000-000054160000}"/>
    <cellStyle name="40 % – Poudarek3 2 4 15 3" xfId="12667" xr:uid="{00000000-0005-0000-0000-000055160000}"/>
    <cellStyle name="40 % – Poudarek3 2 4 16" xfId="5066" xr:uid="{00000000-0005-0000-0000-000056160000}"/>
    <cellStyle name="40 % – Poudarek3 2 4 16 2" xfId="9318" xr:uid="{00000000-0005-0000-0000-000057160000}"/>
    <cellStyle name="40 % – Poudarek3 2 4 16 3" xfId="12867" xr:uid="{00000000-0005-0000-0000-000058160000}"/>
    <cellStyle name="40 % – Poudarek3 2 4 17" xfId="5596" xr:uid="{00000000-0005-0000-0000-000059160000}"/>
    <cellStyle name="40 % – Poudarek3 2 4 18" xfId="6426" xr:uid="{00000000-0005-0000-0000-00005A160000}"/>
    <cellStyle name="40 % – Poudarek3 2 4 19" xfId="893" xr:uid="{00000000-0005-0000-0000-00005B160000}"/>
    <cellStyle name="40 % – Poudarek3 2 4 2" xfId="754" xr:uid="{00000000-0005-0000-0000-00005C160000}"/>
    <cellStyle name="40 % – Poudarek3 2 4 2 2" xfId="1472" xr:uid="{00000000-0005-0000-0000-00005D160000}"/>
    <cellStyle name="40 % – Poudarek3 2 4 2 3" xfId="9543" xr:uid="{00000000-0005-0000-0000-00005E160000}"/>
    <cellStyle name="40 % – Poudarek3 2 4 2 4" xfId="13316" xr:uid="{00000000-0005-0000-0000-00005F160000}"/>
    <cellStyle name="40 % – Poudarek3 2 4 2 5" xfId="13848" xr:uid="{00000000-0005-0000-0000-000060160000}"/>
    <cellStyle name="40 % – Poudarek3 2 4 2 6" xfId="14003" xr:uid="{00000000-0005-0000-0000-000061160000}"/>
    <cellStyle name="40 % – Poudarek3 2 4 2 7" xfId="14161" xr:uid="{00000000-0005-0000-0000-000062160000}"/>
    <cellStyle name="40 % – Poudarek3 2 4 2 8" xfId="14532" xr:uid="{00000000-0005-0000-0000-000063160000}"/>
    <cellStyle name="40 % – Poudarek3 2 4 20" xfId="14010" xr:uid="{00000000-0005-0000-0000-000064160000}"/>
    <cellStyle name="40 % – Poudarek3 2 4 21" xfId="14633" xr:uid="{00000000-0005-0000-0000-000065160000}"/>
    <cellStyle name="40 % – Poudarek3 2 4 22" xfId="14171" xr:uid="{00000000-0005-0000-0000-000066160000}"/>
    <cellStyle name="40 % – Poudarek3 2 4 23" xfId="13637" xr:uid="{00000000-0005-0000-0000-000067160000}"/>
    <cellStyle name="40 % – Poudarek3 2 4 3" xfId="1085" xr:uid="{00000000-0005-0000-0000-000068160000}"/>
    <cellStyle name="40 % – Poudarek3 2 4 3 2" xfId="6087" xr:uid="{00000000-0005-0000-0000-000069160000}"/>
    <cellStyle name="40 % – Poudarek3 2 4 3 3" xfId="9745" xr:uid="{00000000-0005-0000-0000-00006A160000}"/>
    <cellStyle name="40 % – Poudarek3 2 4 4" xfId="2141" xr:uid="{00000000-0005-0000-0000-00006B160000}"/>
    <cellStyle name="40 % – Poudarek3 2 4 4 2" xfId="6553" xr:uid="{00000000-0005-0000-0000-00006C160000}"/>
    <cellStyle name="40 % – Poudarek3 2 4 4 3" xfId="10160" xr:uid="{00000000-0005-0000-0000-00006D160000}"/>
    <cellStyle name="40 % – Poudarek3 2 4 5" xfId="2397" xr:uid="{00000000-0005-0000-0000-00006E160000}"/>
    <cellStyle name="40 % – Poudarek3 2 4 5 2" xfId="6797" xr:uid="{00000000-0005-0000-0000-00006F160000}"/>
    <cellStyle name="40 % – Poudarek3 2 4 5 3" xfId="10398" xr:uid="{00000000-0005-0000-0000-000070160000}"/>
    <cellStyle name="40 % – Poudarek3 2 4 6" xfId="2641" xr:uid="{00000000-0005-0000-0000-000071160000}"/>
    <cellStyle name="40 % – Poudarek3 2 4 6 2" xfId="7026" xr:uid="{00000000-0005-0000-0000-000072160000}"/>
    <cellStyle name="40 % – Poudarek3 2 4 6 3" xfId="10621" xr:uid="{00000000-0005-0000-0000-000073160000}"/>
    <cellStyle name="40 % – Poudarek3 2 4 7" xfId="2904" xr:uid="{00000000-0005-0000-0000-000074160000}"/>
    <cellStyle name="40 % – Poudarek3 2 4 7 2" xfId="7274" xr:uid="{00000000-0005-0000-0000-000075160000}"/>
    <cellStyle name="40 % – Poudarek3 2 4 7 3" xfId="10862" xr:uid="{00000000-0005-0000-0000-000076160000}"/>
    <cellStyle name="40 % – Poudarek3 2 4 8" xfId="3148" xr:uid="{00000000-0005-0000-0000-000077160000}"/>
    <cellStyle name="40 % – Poudarek3 2 4 8 2" xfId="7505" xr:uid="{00000000-0005-0000-0000-000078160000}"/>
    <cellStyle name="40 % – Poudarek3 2 4 8 3" xfId="11089" xr:uid="{00000000-0005-0000-0000-000079160000}"/>
    <cellStyle name="40 % – Poudarek3 2 4 9" xfId="3376" xr:uid="{00000000-0005-0000-0000-00007A160000}"/>
    <cellStyle name="40 % – Poudarek3 2 4 9 2" xfId="7723" xr:uid="{00000000-0005-0000-0000-00007B160000}"/>
    <cellStyle name="40 % – Poudarek3 2 4 9 3" xfId="11300" xr:uid="{00000000-0005-0000-0000-00007C160000}"/>
    <cellStyle name="40 % – Poudarek3 2 5" xfId="675" xr:uid="{00000000-0005-0000-0000-00007D160000}"/>
    <cellStyle name="40 % – Poudarek3 2 5 10" xfId="3676" xr:uid="{00000000-0005-0000-0000-00007E160000}"/>
    <cellStyle name="40 % – Poudarek3 2 5 10 2" xfId="7994" xr:uid="{00000000-0005-0000-0000-00007F160000}"/>
    <cellStyle name="40 % – Poudarek3 2 5 10 3" xfId="11563" xr:uid="{00000000-0005-0000-0000-000080160000}"/>
    <cellStyle name="40 % – Poudarek3 2 5 11" xfId="3970" xr:uid="{00000000-0005-0000-0000-000081160000}"/>
    <cellStyle name="40 % – Poudarek3 2 5 11 2" xfId="8257" xr:uid="{00000000-0005-0000-0000-000082160000}"/>
    <cellStyle name="40 % – Poudarek3 2 5 11 3" xfId="11817" xr:uid="{00000000-0005-0000-0000-000083160000}"/>
    <cellStyle name="40 % – Poudarek3 2 5 12" xfId="4207" xr:uid="{00000000-0005-0000-0000-000084160000}"/>
    <cellStyle name="40 % – Poudarek3 2 5 12 2" xfId="8486" xr:uid="{00000000-0005-0000-0000-000085160000}"/>
    <cellStyle name="40 % – Poudarek3 2 5 12 3" xfId="12041" xr:uid="{00000000-0005-0000-0000-000086160000}"/>
    <cellStyle name="40 % – Poudarek3 2 5 13" xfId="4430" xr:uid="{00000000-0005-0000-0000-000087160000}"/>
    <cellStyle name="40 % – Poudarek3 2 5 13 2" xfId="8700" xr:uid="{00000000-0005-0000-0000-000088160000}"/>
    <cellStyle name="40 % – Poudarek3 2 5 13 3" xfId="12254" xr:uid="{00000000-0005-0000-0000-000089160000}"/>
    <cellStyle name="40 % – Poudarek3 2 5 14" xfId="4659" xr:uid="{00000000-0005-0000-0000-00008A160000}"/>
    <cellStyle name="40 % – Poudarek3 2 5 14 2" xfId="8919" xr:uid="{00000000-0005-0000-0000-00008B160000}"/>
    <cellStyle name="40 % – Poudarek3 2 5 14 3" xfId="12470" xr:uid="{00000000-0005-0000-0000-00008C160000}"/>
    <cellStyle name="40 % – Poudarek3 2 5 15" xfId="4874" xr:uid="{00000000-0005-0000-0000-00008D160000}"/>
    <cellStyle name="40 % – Poudarek3 2 5 15 2" xfId="9129" xr:uid="{00000000-0005-0000-0000-00008E160000}"/>
    <cellStyle name="40 % – Poudarek3 2 5 15 3" xfId="12679" xr:uid="{00000000-0005-0000-0000-00008F160000}"/>
    <cellStyle name="40 % – Poudarek3 2 5 16" xfId="5078" xr:uid="{00000000-0005-0000-0000-000090160000}"/>
    <cellStyle name="40 % – Poudarek3 2 5 16 2" xfId="9330" xr:uid="{00000000-0005-0000-0000-000091160000}"/>
    <cellStyle name="40 % – Poudarek3 2 5 16 3" xfId="12879" xr:uid="{00000000-0005-0000-0000-000092160000}"/>
    <cellStyle name="40 % – Poudarek3 2 5 17" xfId="5608" xr:uid="{00000000-0005-0000-0000-000093160000}"/>
    <cellStyle name="40 % – Poudarek3 2 5 18" xfId="7691" xr:uid="{00000000-0005-0000-0000-000094160000}"/>
    <cellStyle name="40 % – Poudarek3 2 5 19" xfId="956" xr:uid="{00000000-0005-0000-0000-000095160000}"/>
    <cellStyle name="40 % – Poudarek3 2 5 2" xfId="851" xr:uid="{00000000-0005-0000-0000-000096160000}"/>
    <cellStyle name="40 % – Poudarek3 2 5 2 2" xfId="1484" xr:uid="{00000000-0005-0000-0000-000097160000}"/>
    <cellStyle name="40 % – Poudarek3 2 5 2 3" xfId="9555" xr:uid="{00000000-0005-0000-0000-000098160000}"/>
    <cellStyle name="40 % – Poudarek3 2 5 2 4" xfId="13328" xr:uid="{00000000-0005-0000-0000-000099160000}"/>
    <cellStyle name="40 % – Poudarek3 2 5 2 5" xfId="14195" xr:uid="{00000000-0005-0000-0000-00009A160000}"/>
    <cellStyle name="40 % – Poudarek3 2 5 2 6" xfId="13545" xr:uid="{00000000-0005-0000-0000-00009B160000}"/>
    <cellStyle name="40 % – Poudarek3 2 5 2 7" xfId="14519" xr:uid="{00000000-0005-0000-0000-00009C160000}"/>
    <cellStyle name="40 % – Poudarek3 2 5 2 8" xfId="13820" xr:uid="{00000000-0005-0000-0000-00009D160000}"/>
    <cellStyle name="40 % – Poudarek3 2 5 20" xfId="13868" xr:uid="{00000000-0005-0000-0000-00009E160000}"/>
    <cellStyle name="40 % – Poudarek3 2 5 21" xfId="14042" xr:uid="{00000000-0005-0000-0000-00009F160000}"/>
    <cellStyle name="40 % – Poudarek3 2 5 22" xfId="14025" xr:uid="{00000000-0005-0000-0000-0000A0160000}"/>
    <cellStyle name="40 % – Poudarek3 2 5 23" xfId="13916" xr:uid="{00000000-0005-0000-0000-0000A1160000}"/>
    <cellStyle name="40 % – Poudarek3 2 5 3" xfId="1097" xr:uid="{00000000-0005-0000-0000-0000A2160000}"/>
    <cellStyle name="40 % – Poudarek3 2 5 3 2" xfId="6099" xr:uid="{00000000-0005-0000-0000-0000A3160000}"/>
    <cellStyle name="40 % – Poudarek3 2 5 3 3" xfId="9757" xr:uid="{00000000-0005-0000-0000-0000A4160000}"/>
    <cellStyle name="40 % – Poudarek3 2 5 4" xfId="2153" xr:uid="{00000000-0005-0000-0000-0000A5160000}"/>
    <cellStyle name="40 % – Poudarek3 2 5 4 2" xfId="6565" xr:uid="{00000000-0005-0000-0000-0000A6160000}"/>
    <cellStyle name="40 % – Poudarek3 2 5 4 3" xfId="10172" xr:uid="{00000000-0005-0000-0000-0000A7160000}"/>
    <cellStyle name="40 % – Poudarek3 2 5 5" xfId="2409" xr:uid="{00000000-0005-0000-0000-0000A8160000}"/>
    <cellStyle name="40 % – Poudarek3 2 5 5 2" xfId="6809" xr:uid="{00000000-0005-0000-0000-0000A9160000}"/>
    <cellStyle name="40 % – Poudarek3 2 5 5 3" xfId="10410" xr:uid="{00000000-0005-0000-0000-0000AA160000}"/>
    <cellStyle name="40 % – Poudarek3 2 5 6" xfId="2653" xr:uid="{00000000-0005-0000-0000-0000AB160000}"/>
    <cellStyle name="40 % – Poudarek3 2 5 6 2" xfId="7038" xr:uid="{00000000-0005-0000-0000-0000AC160000}"/>
    <cellStyle name="40 % – Poudarek3 2 5 6 3" xfId="10633" xr:uid="{00000000-0005-0000-0000-0000AD160000}"/>
    <cellStyle name="40 % – Poudarek3 2 5 7" xfId="2916" xr:uid="{00000000-0005-0000-0000-0000AE160000}"/>
    <cellStyle name="40 % – Poudarek3 2 5 7 2" xfId="7286" xr:uid="{00000000-0005-0000-0000-0000AF160000}"/>
    <cellStyle name="40 % – Poudarek3 2 5 7 3" xfId="10874" xr:uid="{00000000-0005-0000-0000-0000B0160000}"/>
    <cellStyle name="40 % – Poudarek3 2 5 8" xfId="3160" xr:uid="{00000000-0005-0000-0000-0000B1160000}"/>
    <cellStyle name="40 % – Poudarek3 2 5 8 2" xfId="7517" xr:uid="{00000000-0005-0000-0000-0000B2160000}"/>
    <cellStyle name="40 % – Poudarek3 2 5 8 3" xfId="11101" xr:uid="{00000000-0005-0000-0000-0000B3160000}"/>
    <cellStyle name="40 % – Poudarek3 2 5 9" xfId="3388" xr:uid="{00000000-0005-0000-0000-0000B4160000}"/>
    <cellStyle name="40 % – Poudarek3 2 5 9 2" xfId="7735" xr:uid="{00000000-0005-0000-0000-0000B5160000}"/>
    <cellStyle name="40 % – Poudarek3 2 5 9 3" xfId="11312" xr:uid="{00000000-0005-0000-0000-0000B6160000}"/>
    <cellStyle name="40 % – Poudarek3 2 6" xfId="585" xr:uid="{00000000-0005-0000-0000-0000B7160000}"/>
    <cellStyle name="40 % – Poudarek3 2 6 10" xfId="3750" xr:uid="{00000000-0005-0000-0000-0000B8160000}"/>
    <cellStyle name="40 % – Poudarek3 2 6 10 2" xfId="8067" xr:uid="{00000000-0005-0000-0000-0000B9160000}"/>
    <cellStyle name="40 % – Poudarek3 2 6 10 3" xfId="11635" xr:uid="{00000000-0005-0000-0000-0000BA160000}"/>
    <cellStyle name="40 % – Poudarek3 2 6 11" xfId="4043" xr:uid="{00000000-0005-0000-0000-0000BB160000}"/>
    <cellStyle name="40 % – Poudarek3 2 6 11 2" xfId="8330" xr:uid="{00000000-0005-0000-0000-0000BC160000}"/>
    <cellStyle name="40 % – Poudarek3 2 6 11 3" xfId="11889" xr:uid="{00000000-0005-0000-0000-0000BD160000}"/>
    <cellStyle name="40 % – Poudarek3 2 6 12" xfId="4280" xr:uid="{00000000-0005-0000-0000-0000BE160000}"/>
    <cellStyle name="40 % – Poudarek3 2 6 12 2" xfId="8557" xr:uid="{00000000-0005-0000-0000-0000BF160000}"/>
    <cellStyle name="40 % – Poudarek3 2 6 12 3" xfId="12112" xr:uid="{00000000-0005-0000-0000-0000C0160000}"/>
    <cellStyle name="40 % – Poudarek3 2 6 13" xfId="4504" xr:uid="{00000000-0005-0000-0000-0000C1160000}"/>
    <cellStyle name="40 % – Poudarek3 2 6 13 2" xfId="8774" xr:uid="{00000000-0005-0000-0000-0000C2160000}"/>
    <cellStyle name="40 % – Poudarek3 2 6 13 3" xfId="12327" xr:uid="{00000000-0005-0000-0000-0000C3160000}"/>
    <cellStyle name="40 % – Poudarek3 2 6 14" xfId="4730" xr:uid="{00000000-0005-0000-0000-0000C4160000}"/>
    <cellStyle name="40 % – Poudarek3 2 6 14 2" xfId="8990" xr:uid="{00000000-0005-0000-0000-0000C5160000}"/>
    <cellStyle name="40 % – Poudarek3 2 6 14 3" xfId="12541" xr:uid="{00000000-0005-0000-0000-0000C6160000}"/>
    <cellStyle name="40 % – Poudarek3 2 6 15" xfId="4945" xr:uid="{00000000-0005-0000-0000-0000C7160000}"/>
    <cellStyle name="40 % – Poudarek3 2 6 15 2" xfId="9200" xr:uid="{00000000-0005-0000-0000-0000C8160000}"/>
    <cellStyle name="40 % – Poudarek3 2 6 15 3" xfId="12750" xr:uid="{00000000-0005-0000-0000-0000C9160000}"/>
    <cellStyle name="40 % – Poudarek3 2 6 16" xfId="5149" xr:uid="{00000000-0005-0000-0000-0000CA160000}"/>
    <cellStyle name="40 % – Poudarek3 2 6 16 2" xfId="9401" xr:uid="{00000000-0005-0000-0000-0000CB160000}"/>
    <cellStyle name="40 % – Poudarek3 2 6 16 3" xfId="12950" xr:uid="{00000000-0005-0000-0000-0000CC160000}"/>
    <cellStyle name="40 % – Poudarek3 2 6 17" xfId="5679" xr:uid="{00000000-0005-0000-0000-0000CD160000}"/>
    <cellStyle name="40 % – Poudarek3 2 6 18" xfId="5839" xr:uid="{00000000-0005-0000-0000-0000CE160000}"/>
    <cellStyle name="40 % – Poudarek3 2 6 19" xfId="1241" xr:uid="{00000000-0005-0000-0000-0000CF160000}"/>
    <cellStyle name="40 % – Poudarek3 2 6 2" xfId="761" xr:uid="{00000000-0005-0000-0000-0000D0160000}"/>
    <cellStyle name="40 % – Poudarek3 2 6 2 2" xfId="1556" xr:uid="{00000000-0005-0000-0000-0000D1160000}"/>
    <cellStyle name="40 % – Poudarek3 2 6 2 3" xfId="9628" xr:uid="{00000000-0005-0000-0000-0000D2160000}"/>
    <cellStyle name="40 % – Poudarek3 2 6 2 4" xfId="13392" xr:uid="{00000000-0005-0000-0000-0000D3160000}"/>
    <cellStyle name="40 % – Poudarek3 2 6 2 5" xfId="13962" xr:uid="{00000000-0005-0000-0000-0000D4160000}"/>
    <cellStyle name="40 % – Poudarek3 2 6 2 6" xfId="14474" xr:uid="{00000000-0005-0000-0000-0000D5160000}"/>
    <cellStyle name="40 % – Poudarek3 2 6 2 7" xfId="14737" xr:uid="{00000000-0005-0000-0000-0000D6160000}"/>
    <cellStyle name="40 % – Poudarek3 2 6 2 8" xfId="13660" xr:uid="{00000000-0005-0000-0000-0000D7160000}"/>
    <cellStyle name="40 % – Poudarek3 2 6 20" xfId="14047" xr:uid="{00000000-0005-0000-0000-0000D8160000}"/>
    <cellStyle name="40 % – Poudarek3 2 6 21" xfId="13567" xr:uid="{00000000-0005-0000-0000-0000D9160000}"/>
    <cellStyle name="40 % – Poudarek3 2 6 22" xfId="14594" xr:uid="{00000000-0005-0000-0000-0000DA160000}"/>
    <cellStyle name="40 % – Poudarek3 2 6 23" xfId="13552" xr:uid="{00000000-0005-0000-0000-0000DB160000}"/>
    <cellStyle name="40 % – Poudarek3 2 6 3" xfId="1168" xr:uid="{00000000-0005-0000-0000-0000DC160000}"/>
    <cellStyle name="40 % – Poudarek3 2 6 3 2" xfId="6170" xr:uid="{00000000-0005-0000-0000-0000DD160000}"/>
    <cellStyle name="40 % – Poudarek3 2 6 3 3" xfId="9828" xr:uid="{00000000-0005-0000-0000-0000DE160000}"/>
    <cellStyle name="40 % – Poudarek3 2 6 4" xfId="2227" xr:uid="{00000000-0005-0000-0000-0000DF160000}"/>
    <cellStyle name="40 % – Poudarek3 2 6 4 2" xfId="6639" xr:uid="{00000000-0005-0000-0000-0000E0160000}"/>
    <cellStyle name="40 % – Poudarek3 2 6 4 3" xfId="10243" xr:uid="{00000000-0005-0000-0000-0000E1160000}"/>
    <cellStyle name="40 % – Poudarek3 2 6 5" xfId="2483" xr:uid="{00000000-0005-0000-0000-0000E2160000}"/>
    <cellStyle name="40 % – Poudarek3 2 6 5 2" xfId="6883" xr:uid="{00000000-0005-0000-0000-0000E3160000}"/>
    <cellStyle name="40 % – Poudarek3 2 6 5 3" xfId="10484" xr:uid="{00000000-0005-0000-0000-0000E4160000}"/>
    <cellStyle name="40 % – Poudarek3 2 6 6" xfId="2728" xr:uid="{00000000-0005-0000-0000-0000E5160000}"/>
    <cellStyle name="40 % – Poudarek3 2 6 6 2" xfId="7113" xr:uid="{00000000-0005-0000-0000-0000E6160000}"/>
    <cellStyle name="40 % – Poudarek3 2 6 6 3" xfId="10708" xr:uid="{00000000-0005-0000-0000-0000E7160000}"/>
    <cellStyle name="40 % – Poudarek3 2 6 7" xfId="2989" xr:uid="{00000000-0005-0000-0000-0000E8160000}"/>
    <cellStyle name="40 % – Poudarek3 2 6 7 2" xfId="7359" xr:uid="{00000000-0005-0000-0000-0000E9160000}"/>
    <cellStyle name="40 % – Poudarek3 2 6 7 3" xfId="10946" xr:uid="{00000000-0005-0000-0000-0000EA160000}"/>
    <cellStyle name="40 % – Poudarek3 2 6 8" xfId="3232" xr:uid="{00000000-0005-0000-0000-0000EB160000}"/>
    <cellStyle name="40 % – Poudarek3 2 6 8 2" xfId="7588" xr:uid="{00000000-0005-0000-0000-0000EC160000}"/>
    <cellStyle name="40 % – Poudarek3 2 6 8 3" xfId="11172" xr:uid="{00000000-0005-0000-0000-0000ED160000}"/>
    <cellStyle name="40 % – Poudarek3 2 6 9" xfId="3463" xr:uid="{00000000-0005-0000-0000-0000EE160000}"/>
    <cellStyle name="40 % – Poudarek3 2 6 9 2" xfId="7810" xr:uid="{00000000-0005-0000-0000-0000EF160000}"/>
    <cellStyle name="40 % – Poudarek3 2 6 9 3" xfId="11387" xr:uid="{00000000-0005-0000-0000-0000F0160000}"/>
    <cellStyle name="40 % – Poudarek3 2 7" xfId="709" xr:uid="{00000000-0005-0000-0000-0000F1160000}"/>
    <cellStyle name="40 % – Poudarek3 2 7 10" xfId="3765" xr:uid="{00000000-0005-0000-0000-0000F2160000}"/>
    <cellStyle name="40 % – Poudarek3 2 7 10 2" xfId="8082" xr:uid="{00000000-0005-0000-0000-0000F3160000}"/>
    <cellStyle name="40 % – Poudarek3 2 7 10 3" xfId="11650" xr:uid="{00000000-0005-0000-0000-0000F4160000}"/>
    <cellStyle name="40 % – Poudarek3 2 7 11" xfId="4058" xr:uid="{00000000-0005-0000-0000-0000F5160000}"/>
    <cellStyle name="40 % – Poudarek3 2 7 11 2" xfId="8345" xr:uid="{00000000-0005-0000-0000-0000F6160000}"/>
    <cellStyle name="40 % – Poudarek3 2 7 11 3" xfId="11904" xr:uid="{00000000-0005-0000-0000-0000F7160000}"/>
    <cellStyle name="40 % – Poudarek3 2 7 12" xfId="4295" xr:uid="{00000000-0005-0000-0000-0000F8160000}"/>
    <cellStyle name="40 % – Poudarek3 2 7 12 2" xfId="8572" xr:uid="{00000000-0005-0000-0000-0000F9160000}"/>
    <cellStyle name="40 % – Poudarek3 2 7 12 3" xfId="12127" xr:uid="{00000000-0005-0000-0000-0000FA160000}"/>
    <cellStyle name="40 % – Poudarek3 2 7 13" xfId="4519" xr:uid="{00000000-0005-0000-0000-0000FB160000}"/>
    <cellStyle name="40 % – Poudarek3 2 7 13 2" xfId="8789" xr:uid="{00000000-0005-0000-0000-0000FC160000}"/>
    <cellStyle name="40 % – Poudarek3 2 7 13 3" xfId="12342" xr:uid="{00000000-0005-0000-0000-0000FD160000}"/>
    <cellStyle name="40 % – Poudarek3 2 7 14" xfId="4745" xr:uid="{00000000-0005-0000-0000-0000FE160000}"/>
    <cellStyle name="40 % – Poudarek3 2 7 14 2" xfId="9005" xr:uid="{00000000-0005-0000-0000-0000FF160000}"/>
    <cellStyle name="40 % – Poudarek3 2 7 14 3" xfId="12556" xr:uid="{00000000-0005-0000-0000-000000170000}"/>
    <cellStyle name="40 % – Poudarek3 2 7 15" xfId="4960" xr:uid="{00000000-0005-0000-0000-000001170000}"/>
    <cellStyle name="40 % – Poudarek3 2 7 15 2" xfId="9215" xr:uid="{00000000-0005-0000-0000-000002170000}"/>
    <cellStyle name="40 % – Poudarek3 2 7 15 3" xfId="12765" xr:uid="{00000000-0005-0000-0000-000003170000}"/>
    <cellStyle name="40 % – Poudarek3 2 7 16" xfId="5164" xr:uid="{00000000-0005-0000-0000-000004170000}"/>
    <cellStyle name="40 % – Poudarek3 2 7 16 2" xfId="9416" xr:uid="{00000000-0005-0000-0000-000005170000}"/>
    <cellStyle name="40 % – Poudarek3 2 7 16 3" xfId="12965" xr:uid="{00000000-0005-0000-0000-000006170000}"/>
    <cellStyle name="40 % – Poudarek3 2 7 17" xfId="5694" xr:uid="{00000000-0005-0000-0000-000007170000}"/>
    <cellStyle name="40 % – Poudarek3 2 7 18" xfId="5808" xr:uid="{00000000-0005-0000-0000-000008170000}"/>
    <cellStyle name="40 % – Poudarek3 2 7 19" xfId="5939" xr:uid="{00000000-0005-0000-0000-000009170000}"/>
    <cellStyle name="40 % – Poudarek3 2 7 2" xfId="1183" xr:uid="{00000000-0005-0000-0000-00000A170000}"/>
    <cellStyle name="40 % – Poudarek3 2 7 2 2" xfId="5996" xr:uid="{00000000-0005-0000-0000-00000B170000}"/>
    <cellStyle name="40 % – Poudarek3 2 7 2 3" xfId="9643" xr:uid="{00000000-0005-0000-0000-00000C170000}"/>
    <cellStyle name="40 % – Poudarek3 2 7 20" xfId="13902" xr:uid="{00000000-0005-0000-0000-00000D170000}"/>
    <cellStyle name="40 % – Poudarek3 2 7 21" xfId="14680" xr:uid="{00000000-0005-0000-0000-00000E170000}"/>
    <cellStyle name="40 % – Poudarek3 2 7 22" xfId="13705" xr:uid="{00000000-0005-0000-0000-00000F170000}"/>
    <cellStyle name="40 % – Poudarek3 2 7 23" xfId="14035" xr:uid="{00000000-0005-0000-0000-000010170000}"/>
    <cellStyle name="40 % – Poudarek3 2 7 3" xfId="1698" xr:uid="{00000000-0005-0000-0000-000011170000}"/>
    <cellStyle name="40 % – Poudarek3 2 7 3 2" xfId="6185" xr:uid="{00000000-0005-0000-0000-000012170000}"/>
    <cellStyle name="40 % – Poudarek3 2 7 3 3" xfId="9843" xr:uid="{00000000-0005-0000-0000-000013170000}"/>
    <cellStyle name="40 % – Poudarek3 2 7 4" xfId="2242" xr:uid="{00000000-0005-0000-0000-000014170000}"/>
    <cellStyle name="40 % – Poudarek3 2 7 4 2" xfId="6654" xr:uid="{00000000-0005-0000-0000-000015170000}"/>
    <cellStyle name="40 % – Poudarek3 2 7 4 3" xfId="10258" xr:uid="{00000000-0005-0000-0000-000016170000}"/>
    <cellStyle name="40 % – Poudarek3 2 7 5" xfId="2498" xr:uid="{00000000-0005-0000-0000-000017170000}"/>
    <cellStyle name="40 % – Poudarek3 2 7 5 2" xfId="6898" xr:uid="{00000000-0005-0000-0000-000018170000}"/>
    <cellStyle name="40 % – Poudarek3 2 7 5 3" xfId="10499" xr:uid="{00000000-0005-0000-0000-000019170000}"/>
    <cellStyle name="40 % – Poudarek3 2 7 6" xfId="2743" xr:uid="{00000000-0005-0000-0000-00001A170000}"/>
    <cellStyle name="40 % – Poudarek3 2 7 6 2" xfId="7128" xr:uid="{00000000-0005-0000-0000-00001B170000}"/>
    <cellStyle name="40 % – Poudarek3 2 7 6 3" xfId="10723" xr:uid="{00000000-0005-0000-0000-00001C170000}"/>
    <cellStyle name="40 % – Poudarek3 2 7 7" xfId="3004" xr:uid="{00000000-0005-0000-0000-00001D170000}"/>
    <cellStyle name="40 % – Poudarek3 2 7 7 2" xfId="7374" xr:uid="{00000000-0005-0000-0000-00001E170000}"/>
    <cellStyle name="40 % – Poudarek3 2 7 7 3" xfId="10961" xr:uid="{00000000-0005-0000-0000-00001F170000}"/>
    <cellStyle name="40 % – Poudarek3 2 7 8" xfId="3247" xr:uid="{00000000-0005-0000-0000-000020170000}"/>
    <cellStyle name="40 % – Poudarek3 2 7 8 2" xfId="7603" xr:uid="{00000000-0005-0000-0000-000021170000}"/>
    <cellStyle name="40 % – Poudarek3 2 7 8 3" xfId="11187" xr:uid="{00000000-0005-0000-0000-000022170000}"/>
    <cellStyle name="40 % – Poudarek3 2 7 9" xfId="3478" xr:uid="{00000000-0005-0000-0000-000023170000}"/>
    <cellStyle name="40 % – Poudarek3 2 7 9 2" xfId="7825" xr:uid="{00000000-0005-0000-0000-000024170000}"/>
    <cellStyle name="40 % – Poudarek3 2 7 9 3" xfId="11402" xr:uid="{00000000-0005-0000-0000-000025170000}"/>
    <cellStyle name="40 % – Poudarek3 2 8" xfId="886" xr:uid="{00000000-0005-0000-0000-000026170000}"/>
    <cellStyle name="40 % – Poudarek3 2 8 10" xfId="3801" xr:uid="{00000000-0005-0000-0000-000027170000}"/>
    <cellStyle name="40 % – Poudarek3 2 8 10 2" xfId="8117" xr:uid="{00000000-0005-0000-0000-000028170000}"/>
    <cellStyle name="40 % – Poudarek3 2 8 10 3" xfId="11685" xr:uid="{00000000-0005-0000-0000-000029170000}"/>
    <cellStyle name="40 % – Poudarek3 2 8 11" xfId="4093" xr:uid="{00000000-0005-0000-0000-00002A170000}"/>
    <cellStyle name="40 % – Poudarek3 2 8 11 2" xfId="8380" xr:uid="{00000000-0005-0000-0000-00002B170000}"/>
    <cellStyle name="40 % – Poudarek3 2 8 11 3" xfId="11939" xr:uid="{00000000-0005-0000-0000-00002C170000}"/>
    <cellStyle name="40 % – Poudarek3 2 8 12" xfId="4330" xr:uid="{00000000-0005-0000-0000-00002D170000}"/>
    <cellStyle name="40 % – Poudarek3 2 8 12 2" xfId="8607" xr:uid="{00000000-0005-0000-0000-00002E170000}"/>
    <cellStyle name="40 % – Poudarek3 2 8 12 3" xfId="12162" xr:uid="{00000000-0005-0000-0000-00002F170000}"/>
    <cellStyle name="40 % – Poudarek3 2 8 13" xfId="4554" xr:uid="{00000000-0005-0000-0000-000030170000}"/>
    <cellStyle name="40 % – Poudarek3 2 8 13 2" xfId="8824" xr:uid="{00000000-0005-0000-0000-000031170000}"/>
    <cellStyle name="40 % – Poudarek3 2 8 13 3" xfId="12377" xr:uid="{00000000-0005-0000-0000-000032170000}"/>
    <cellStyle name="40 % – Poudarek3 2 8 14" xfId="4780" xr:uid="{00000000-0005-0000-0000-000033170000}"/>
    <cellStyle name="40 % – Poudarek3 2 8 14 2" xfId="9040" xr:uid="{00000000-0005-0000-0000-000034170000}"/>
    <cellStyle name="40 % – Poudarek3 2 8 14 3" xfId="12591" xr:uid="{00000000-0005-0000-0000-000035170000}"/>
    <cellStyle name="40 % – Poudarek3 2 8 15" xfId="4995" xr:uid="{00000000-0005-0000-0000-000036170000}"/>
    <cellStyle name="40 % – Poudarek3 2 8 15 2" xfId="9250" xr:uid="{00000000-0005-0000-0000-000037170000}"/>
    <cellStyle name="40 % – Poudarek3 2 8 15 3" xfId="12800" xr:uid="{00000000-0005-0000-0000-000038170000}"/>
    <cellStyle name="40 % – Poudarek3 2 8 16" xfId="5199" xr:uid="{00000000-0005-0000-0000-000039170000}"/>
    <cellStyle name="40 % – Poudarek3 2 8 16 2" xfId="9451" xr:uid="{00000000-0005-0000-0000-00003A170000}"/>
    <cellStyle name="40 % – Poudarek3 2 8 16 3" xfId="13000" xr:uid="{00000000-0005-0000-0000-00003B170000}"/>
    <cellStyle name="40 % – Poudarek3 2 8 17" xfId="5729" xr:uid="{00000000-0005-0000-0000-00003C170000}"/>
    <cellStyle name="40 % – Poudarek3 2 8 18" xfId="5421" xr:uid="{00000000-0005-0000-0000-00003D170000}"/>
    <cellStyle name="40 % – Poudarek3 2 8 2" xfId="1598" xr:uid="{00000000-0005-0000-0000-00003E170000}"/>
    <cellStyle name="40 % – Poudarek3 2 8 2 2" xfId="6019" xr:uid="{00000000-0005-0000-0000-00003F170000}"/>
    <cellStyle name="40 % – Poudarek3 2 8 2 3" xfId="9678" xr:uid="{00000000-0005-0000-0000-000040170000}"/>
    <cellStyle name="40 % – Poudarek3 2 8 3" xfId="1719" xr:uid="{00000000-0005-0000-0000-000041170000}"/>
    <cellStyle name="40 % – Poudarek3 2 8 3 2" xfId="6220" xr:uid="{00000000-0005-0000-0000-000042170000}"/>
    <cellStyle name="40 % – Poudarek3 2 8 3 3" xfId="9878" xr:uid="{00000000-0005-0000-0000-000043170000}"/>
    <cellStyle name="40 % – Poudarek3 2 8 4" xfId="2277" xr:uid="{00000000-0005-0000-0000-000044170000}"/>
    <cellStyle name="40 % – Poudarek3 2 8 4 2" xfId="6689" xr:uid="{00000000-0005-0000-0000-000045170000}"/>
    <cellStyle name="40 % – Poudarek3 2 8 4 3" xfId="10293" xr:uid="{00000000-0005-0000-0000-000046170000}"/>
    <cellStyle name="40 % – Poudarek3 2 8 5" xfId="2534" xr:uid="{00000000-0005-0000-0000-000047170000}"/>
    <cellStyle name="40 % – Poudarek3 2 8 5 2" xfId="6934" xr:uid="{00000000-0005-0000-0000-000048170000}"/>
    <cellStyle name="40 % – Poudarek3 2 8 5 3" xfId="10535" xr:uid="{00000000-0005-0000-0000-000049170000}"/>
    <cellStyle name="40 % – Poudarek3 2 8 6" xfId="2779" xr:uid="{00000000-0005-0000-0000-00004A170000}"/>
    <cellStyle name="40 % – Poudarek3 2 8 6 2" xfId="7164" xr:uid="{00000000-0005-0000-0000-00004B170000}"/>
    <cellStyle name="40 % – Poudarek3 2 8 6 3" xfId="10759" xr:uid="{00000000-0005-0000-0000-00004C170000}"/>
    <cellStyle name="40 % – Poudarek3 2 8 7" xfId="3040" xr:uid="{00000000-0005-0000-0000-00004D170000}"/>
    <cellStyle name="40 % – Poudarek3 2 8 7 2" xfId="7410" xr:uid="{00000000-0005-0000-0000-00004E170000}"/>
    <cellStyle name="40 % – Poudarek3 2 8 7 3" xfId="10997" xr:uid="{00000000-0005-0000-0000-00004F170000}"/>
    <cellStyle name="40 % – Poudarek3 2 8 8" xfId="3283" xr:uid="{00000000-0005-0000-0000-000050170000}"/>
    <cellStyle name="40 % – Poudarek3 2 8 8 2" xfId="7638" xr:uid="{00000000-0005-0000-0000-000051170000}"/>
    <cellStyle name="40 % – Poudarek3 2 8 8 3" xfId="11222" xr:uid="{00000000-0005-0000-0000-000052170000}"/>
    <cellStyle name="40 % – Poudarek3 2 8 9" xfId="3514" xr:uid="{00000000-0005-0000-0000-000053170000}"/>
    <cellStyle name="40 % – Poudarek3 2 8 9 2" xfId="7861" xr:uid="{00000000-0005-0000-0000-000054170000}"/>
    <cellStyle name="40 % – Poudarek3 2 8 9 3" xfId="11438" xr:uid="{00000000-0005-0000-0000-000055170000}"/>
    <cellStyle name="40 % – Poudarek3 2 9" xfId="1269" xr:uid="{00000000-0005-0000-0000-000056170000}"/>
    <cellStyle name="40 % – Poudarek3 2 9 2" xfId="5799" xr:uid="{00000000-0005-0000-0000-000057170000}"/>
    <cellStyle name="40 % – Poudarek3 2 9 3" xfId="5564" xr:uid="{00000000-0005-0000-0000-000058170000}"/>
    <cellStyle name="40 % – Poudarek3 3" xfId="479" xr:uid="{00000000-0005-0000-0000-000059170000}"/>
    <cellStyle name="40 % – Poudarek4 2" xfId="22" xr:uid="{00000000-0005-0000-0000-00005A170000}"/>
    <cellStyle name="40 % – Poudarek4 2 10" xfId="1425" xr:uid="{00000000-0005-0000-0000-00005B170000}"/>
    <cellStyle name="40 % – Poudarek4 2 10 2" xfId="5916" xr:uid="{00000000-0005-0000-0000-00005C170000}"/>
    <cellStyle name="40 % – Poudarek4 2 10 3" xfId="9509" xr:uid="{00000000-0005-0000-0000-00005D170000}"/>
    <cellStyle name="40 % – Poudarek4 2 11" xfId="1344" xr:uid="{00000000-0005-0000-0000-00005E170000}"/>
    <cellStyle name="40 % – Poudarek4 2 11 2" xfId="5858" xr:uid="{00000000-0005-0000-0000-00005F170000}"/>
    <cellStyle name="40 % – Poudarek4 2 11 3" xfId="5357" xr:uid="{00000000-0005-0000-0000-000060170000}"/>
    <cellStyle name="40 % – Poudarek4 2 12" xfId="2067" xr:uid="{00000000-0005-0000-0000-000061170000}"/>
    <cellStyle name="40 % – Poudarek4 2 12 2" xfId="6495" xr:uid="{00000000-0005-0000-0000-000062170000}"/>
    <cellStyle name="40 % – Poudarek4 2 12 3" xfId="10107" xr:uid="{00000000-0005-0000-0000-000063170000}"/>
    <cellStyle name="40 % – Poudarek4 2 13" xfId="1805" xr:uid="{00000000-0005-0000-0000-000064170000}"/>
    <cellStyle name="40 % – Poudarek4 2 13 2" xfId="6303" xr:uid="{00000000-0005-0000-0000-000065170000}"/>
    <cellStyle name="40 % – Poudarek4 2 13 3" xfId="9956" xr:uid="{00000000-0005-0000-0000-000066170000}"/>
    <cellStyle name="40 % – Poudarek4 2 14" xfId="1990" xr:uid="{00000000-0005-0000-0000-000067170000}"/>
    <cellStyle name="40 % – Poudarek4 2 14 2" xfId="6434" xr:uid="{00000000-0005-0000-0000-000068170000}"/>
    <cellStyle name="40 % – Poudarek4 2 14 3" xfId="10055" xr:uid="{00000000-0005-0000-0000-000069170000}"/>
    <cellStyle name="40 % – Poudarek4 2 15" xfId="2881" xr:uid="{00000000-0005-0000-0000-00006A170000}"/>
    <cellStyle name="40 % – Poudarek4 2 15 2" xfId="7251" xr:uid="{00000000-0005-0000-0000-00006B170000}"/>
    <cellStyle name="40 % – Poudarek4 2 15 3" xfId="10840" xr:uid="{00000000-0005-0000-0000-00006C170000}"/>
    <cellStyle name="40 % – Poudarek4 2 16" xfId="2617" xr:uid="{00000000-0005-0000-0000-00006D170000}"/>
    <cellStyle name="40 % – Poudarek4 2 16 2" xfId="7003" xr:uid="{00000000-0005-0000-0000-00006E170000}"/>
    <cellStyle name="40 % – Poudarek4 2 16 3" xfId="10599" xr:uid="{00000000-0005-0000-0000-00006F170000}"/>
    <cellStyle name="40 % – Poudarek4 2 17" xfId="3109" xr:uid="{00000000-0005-0000-0000-000070170000}"/>
    <cellStyle name="40 % – Poudarek4 2 17 2" xfId="7471" xr:uid="{00000000-0005-0000-0000-000071170000}"/>
    <cellStyle name="40 % – Poudarek4 2 17 3" xfId="11056" xr:uid="{00000000-0005-0000-0000-000072170000}"/>
    <cellStyle name="40 % – Poudarek4 2 18" xfId="2624" xr:uid="{00000000-0005-0000-0000-000073170000}"/>
    <cellStyle name="40 % – Poudarek4 2 18 2" xfId="7009" xr:uid="{00000000-0005-0000-0000-000074170000}"/>
    <cellStyle name="40 % – Poudarek4 2 18 3" xfId="10604" xr:uid="{00000000-0005-0000-0000-000075170000}"/>
    <cellStyle name="40 % – Poudarek4 2 19" xfId="3892" xr:uid="{00000000-0005-0000-0000-000076170000}"/>
    <cellStyle name="40 % – Poudarek4 2 19 2" xfId="8192" xr:uid="{00000000-0005-0000-0000-000077170000}"/>
    <cellStyle name="40 % – Poudarek4 2 19 3" xfId="11757" xr:uid="{00000000-0005-0000-0000-000078170000}"/>
    <cellStyle name="40 % – Poudarek4 2 2" xfId="100" xr:uid="{00000000-0005-0000-0000-000079170000}"/>
    <cellStyle name="40 % – Poudarek4 2 2 10" xfId="1774" xr:uid="{00000000-0005-0000-0000-00007A170000}"/>
    <cellStyle name="40 % – Poudarek4 2 2 10 2" xfId="6275" xr:uid="{00000000-0005-0000-0000-00007B170000}"/>
    <cellStyle name="40 % – Poudarek4 2 2 10 3" xfId="9930" xr:uid="{00000000-0005-0000-0000-00007C170000}"/>
    <cellStyle name="40 % – Poudarek4 2 2 11" xfId="2114" xr:uid="{00000000-0005-0000-0000-00007D170000}"/>
    <cellStyle name="40 % – Poudarek4 2 2 11 2" xfId="6526" xr:uid="{00000000-0005-0000-0000-00007E170000}"/>
    <cellStyle name="40 % – Poudarek4 2 2 11 3" xfId="10135" xr:uid="{00000000-0005-0000-0000-00007F170000}"/>
    <cellStyle name="40 % – Poudarek4 2 2 12" xfId="2686" xr:uid="{00000000-0005-0000-0000-000080170000}"/>
    <cellStyle name="40 % – Poudarek4 2 2 12 2" xfId="7071" xr:uid="{00000000-0005-0000-0000-000081170000}"/>
    <cellStyle name="40 % – Poudarek4 2 2 12 3" xfId="10666" xr:uid="{00000000-0005-0000-0000-000082170000}"/>
    <cellStyle name="40 % – Poudarek4 2 2 13" xfId="1821" xr:uid="{00000000-0005-0000-0000-000083170000}"/>
    <cellStyle name="40 % – Poudarek4 2 2 13 2" xfId="6313" xr:uid="{00000000-0005-0000-0000-000084170000}"/>
    <cellStyle name="40 % – Poudarek4 2 2 13 3" xfId="9964" xr:uid="{00000000-0005-0000-0000-000085170000}"/>
    <cellStyle name="40 % – Poudarek4 2 2 14" xfId="1804" xr:uid="{00000000-0005-0000-0000-000086170000}"/>
    <cellStyle name="40 % – Poudarek4 2 2 14 2" xfId="6302" xr:uid="{00000000-0005-0000-0000-000087170000}"/>
    <cellStyle name="40 % – Poudarek4 2 2 14 3" xfId="9955" xr:uid="{00000000-0005-0000-0000-000088170000}"/>
    <cellStyle name="40 % – Poudarek4 2 2 15" xfId="3099" xr:uid="{00000000-0005-0000-0000-000089170000}"/>
    <cellStyle name="40 % – Poudarek4 2 2 15 2" xfId="7465" xr:uid="{00000000-0005-0000-0000-00008A170000}"/>
    <cellStyle name="40 % – Poudarek4 2 2 15 3" xfId="11051" xr:uid="{00000000-0005-0000-0000-00008B170000}"/>
    <cellStyle name="40 % – Poudarek4 2 2 16" xfId="3122" xr:uid="{00000000-0005-0000-0000-00008C170000}"/>
    <cellStyle name="40 % – Poudarek4 2 2 16 2" xfId="7481" xr:uid="{00000000-0005-0000-0000-00008D170000}"/>
    <cellStyle name="40 % – Poudarek4 2 2 16 3" xfId="11066" xr:uid="{00000000-0005-0000-0000-00008E170000}"/>
    <cellStyle name="40 % – Poudarek4 2 2 17" xfId="3647" xr:uid="{00000000-0005-0000-0000-00008F170000}"/>
    <cellStyle name="40 % – Poudarek4 2 2 17 2" xfId="7965" xr:uid="{00000000-0005-0000-0000-000090170000}"/>
    <cellStyle name="40 % – Poudarek4 2 2 17 3" xfId="11534" xr:uid="{00000000-0005-0000-0000-000091170000}"/>
    <cellStyle name="40 % – Poudarek4 2 2 18" xfId="3928" xr:uid="{00000000-0005-0000-0000-000092170000}"/>
    <cellStyle name="40 % – Poudarek4 2 2 18 2" xfId="8215" xr:uid="{00000000-0005-0000-0000-000093170000}"/>
    <cellStyle name="40 % – Poudarek4 2 2 18 3" xfId="11776" xr:uid="{00000000-0005-0000-0000-000094170000}"/>
    <cellStyle name="40 % – Poudarek4 2 2 19" xfId="2070" xr:uid="{00000000-0005-0000-0000-000095170000}"/>
    <cellStyle name="40 % – Poudarek4 2 2 19 2" xfId="6497" xr:uid="{00000000-0005-0000-0000-000096170000}"/>
    <cellStyle name="40 % – Poudarek4 2 2 19 3" xfId="10109" xr:uid="{00000000-0005-0000-0000-000097170000}"/>
    <cellStyle name="40 % – Poudarek4 2 2 2" xfId="605" xr:uid="{00000000-0005-0000-0000-000098170000}"/>
    <cellStyle name="40 % – Poudarek4 2 2 2 10" xfId="3704" xr:uid="{00000000-0005-0000-0000-000099170000}"/>
    <cellStyle name="40 % – Poudarek4 2 2 2 10 2" xfId="8021" xr:uid="{00000000-0005-0000-0000-00009A170000}"/>
    <cellStyle name="40 % – Poudarek4 2 2 2 10 3" xfId="11589" xr:uid="{00000000-0005-0000-0000-00009B170000}"/>
    <cellStyle name="40 % – Poudarek4 2 2 2 11" xfId="3997" xr:uid="{00000000-0005-0000-0000-00009C170000}"/>
    <cellStyle name="40 % – Poudarek4 2 2 2 11 2" xfId="8284" xr:uid="{00000000-0005-0000-0000-00009D170000}"/>
    <cellStyle name="40 % – Poudarek4 2 2 2 11 3" xfId="11843" xr:uid="{00000000-0005-0000-0000-00009E170000}"/>
    <cellStyle name="40 % – Poudarek4 2 2 2 12" xfId="4233" xr:uid="{00000000-0005-0000-0000-00009F170000}"/>
    <cellStyle name="40 % – Poudarek4 2 2 2 12 2" xfId="8511" xr:uid="{00000000-0005-0000-0000-0000A0170000}"/>
    <cellStyle name="40 % – Poudarek4 2 2 2 12 3" xfId="12066" xr:uid="{00000000-0005-0000-0000-0000A1170000}"/>
    <cellStyle name="40 % – Poudarek4 2 2 2 13" xfId="4457" xr:uid="{00000000-0005-0000-0000-0000A2170000}"/>
    <cellStyle name="40 % – Poudarek4 2 2 2 13 2" xfId="8727" xr:uid="{00000000-0005-0000-0000-0000A3170000}"/>
    <cellStyle name="40 % – Poudarek4 2 2 2 13 3" xfId="12281" xr:uid="{00000000-0005-0000-0000-0000A4170000}"/>
    <cellStyle name="40 % – Poudarek4 2 2 2 14" xfId="4684" xr:uid="{00000000-0005-0000-0000-0000A5170000}"/>
    <cellStyle name="40 % – Poudarek4 2 2 2 14 2" xfId="8944" xr:uid="{00000000-0005-0000-0000-0000A6170000}"/>
    <cellStyle name="40 % – Poudarek4 2 2 2 14 3" xfId="12495" xr:uid="{00000000-0005-0000-0000-0000A7170000}"/>
    <cellStyle name="40 % – Poudarek4 2 2 2 15" xfId="4899" xr:uid="{00000000-0005-0000-0000-0000A8170000}"/>
    <cellStyle name="40 % – Poudarek4 2 2 2 15 2" xfId="9154" xr:uid="{00000000-0005-0000-0000-0000A9170000}"/>
    <cellStyle name="40 % – Poudarek4 2 2 2 15 3" xfId="12704" xr:uid="{00000000-0005-0000-0000-0000AA170000}"/>
    <cellStyle name="40 % – Poudarek4 2 2 2 16" xfId="5103" xr:uid="{00000000-0005-0000-0000-0000AB170000}"/>
    <cellStyle name="40 % – Poudarek4 2 2 2 16 2" xfId="9355" xr:uid="{00000000-0005-0000-0000-0000AC170000}"/>
    <cellStyle name="40 % – Poudarek4 2 2 2 16 3" xfId="12904" xr:uid="{00000000-0005-0000-0000-0000AD170000}"/>
    <cellStyle name="40 % – Poudarek4 2 2 2 17" xfId="5633" xr:uid="{00000000-0005-0000-0000-0000AE170000}"/>
    <cellStyle name="40 % – Poudarek4 2 2 2 18" xfId="5522" xr:uid="{00000000-0005-0000-0000-0000AF170000}"/>
    <cellStyle name="40 % – Poudarek4 2 2 2 19" xfId="5972" xr:uid="{00000000-0005-0000-0000-0000B0170000}"/>
    <cellStyle name="40 % – Poudarek4 2 2 2 2" xfId="781" xr:uid="{00000000-0005-0000-0000-0000B1170000}"/>
    <cellStyle name="40 % – Poudarek4 2 2 2 2 2" xfId="1511" xr:uid="{00000000-0005-0000-0000-0000B2170000}"/>
    <cellStyle name="40 % – Poudarek4 2 2 2 2 3" xfId="9581" xr:uid="{00000000-0005-0000-0000-0000B3170000}"/>
    <cellStyle name="40 % – Poudarek4 2 2 2 2 4" xfId="13353" xr:uid="{00000000-0005-0000-0000-0000B4170000}"/>
    <cellStyle name="40 % – Poudarek4 2 2 2 2 5" xfId="13692" xr:uid="{00000000-0005-0000-0000-0000B5170000}"/>
    <cellStyle name="40 % – Poudarek4 2 2 2 2 6" xfId="14117" xr:uid="{00000000-0005-0000-0000-0000B6170000}"/>
    <cellStyle name="40 % – Poudarek4 2 2 2 2 7" xfId="13498" xr:uid="{00000000-0005-0000-0000-0000B7170000}"/>
    <cellStyle name="40 % – Poudarek4 2 2 2 2 8" xfId="13784" xr:uid="{00000000-0005-0000-0000-0000B8170000}"/>
    <cellStyle name="40 % – Poudarek4 2 2 2 20" xfId="13602" xr:uid="{00000000-0005-0000-0000-0000B9170000}"/>
    <cellStyle name="40 % – Poudarek4 2 2 2 21" xfId="14583" xr:uid="{00000000-0005-0000-0000-0000BA170000}"/>
    <cellStyle name="40 % – Poudarek4 2 2 2 22" xfId="13768" xr:uid="{00000000-0005-0000-0000-0000BB170000}"/>
    <cellStyle name="40 % – Poudarek4 2 2 2 23" xfId="13592" xr:uid="{00000000-0005-0000-0000-0000BC170000}"/>
    <cellStyle name="40 % – Poudarek4 2 2 2 3" xfId="1122" xr:uid="{00000000-0005-0000-0000-0000BD170000}"/>
    <cellStyle name="40 % – Poudarek4 2 2 2 3 2" xfId="6124" xr:uid="{00000000-0005-0000-0000-0000BE170000}"/>
    <cellStyle name="40 % – Poudarek4 2 2 2 3 3" xfId="9782" xr:uid="{00000000-0005-0000-0000-0000BF170000}"/>
    <cellStyle name="40 % – Poudarek4 2 2 2 4" xfId="2180" xr:uid="{00000000-0005-0000-0000-0000C0170000}"/>
    <cellStyle name="40 % – Poudarek4 2 2 2 4 2" xfId="6592" xr:uid="{00000000-0005-0000-0000-0000C1170000}"/>
    <cellStyle name="40 % – Poudarek4 2 2 2 4 3" xfId="10197" xr:uid="{00000000-0005-0000-0000-0000C2170000}"/>
    <cellStyle name="40 % – Poudarek4 2 2 2 5" xfId="2435" xr:uid="{00000000-0005-0000-0000-0000C3170000}"/>
    <cellStyle name="40 % – Poudarek4 2 2 2 5 2" xfId="6835" xr:uid="{00000000-0005-0000-0000-0000C4170000}"/>
    <cellStyle name="40 % – Poudarek4 2 2 2 5 3" xfId="10436" xr:uid="{00000000-0005-0000-0000-0000C5170000}"/>
    <cellStyle name="40 % – Poudarek4 2 2 2 6" xfId="2680" xr:uid="{00000000-0005-0000-0000-0000C6170000}"/>
    <cellStyle name="40 % – Poudarek4 2 2 2 6 2" xfId="7065" xr:uid="{00000000-0005-0000-0000-0000C7170000}"/>
    <cellStyle name="40 % – Poudarek4 2 2 2 6 3" xfId="10660" xr:uid="{00000000-0005-0000-0000-0000C8170000}"/>
    <cellStyle name="40 % – Poudarek4 2 2 2 7" xfId="2943" xr:uid="{00000000-0005-0000-0000-0000C9170000}"/>
    <cellStyle name="40 % – Poudarek4 2 2 2 7 2" xfId="7313" xr:uid="{00000000-0005-0000-0000-0000CA170000}"/>
    <cellStyle name="40 % – Poudarek4 2 2 2 7 3" xfId="10900" xr:uid="{00000000-0005-0000-0000-0000CB170000}"/>
    <cellStyle name="40 % – Poudarek4 2 2 2 8" xfId="3185" xr:uid="{00000000-0005-0000-0000-0000CC170000}"/>
    <cellStyle name="40 % – Poudarek4 2 2 2 8 2" xfId="7542" xr:uid="{00000000-0005-0000-0000-0000CD170000}"/>
    <cellStyle name="40 % – Poudarek4 2 2 2 8 3" xfId="11126" xr:uid="{00000000-0005-0000-0000-0000CE170000}"/>
    <cellStyle name="40 % – Poudarek4 2 2 2 9" xfId="3415" xr:uid="{00000000-0005-0000-0000-0000CF170000}"/>
    <cellStyle name="40 % – Poudarek4 2 2 2 9 2" xfId="7762" xr:uid="{00000000-0005-0000-0000-0000D0170000}"/>
    <cellStyle name="40 % – Poudarek4 2 2 2 9 3" xfId="11339" xr:uid="{00000000-0005-0000-0000-0000D1170000}"/>
    <cellStyle name="40 % – Poudarek4 2 2 20" xfId="4388" xr:uid="{00000000-0005-0000-0000-0000D2170000}"/>
    <cellStyle name="40 % – Poudarek4 2 2 20 2" xfId="8659" xr:uid="{00000000-0005-0000-0000-0000D3170000}"/>
    <cellStyle name="40 % – Poudarek4 2 2 20 3" xfId="12214" xr:uid="{00000000-0005-0000-0000-0000D4170000}"/>
    <cellStyle name="40 % – Poudarek4 2 2 21" xfId="4622" xr:uid="{00000000-0005-0000-0000-0000D5170000}"/>
    <cellStyle name="40 % – Poudarek4 2 2 21 2" xfId="8882" xr:uid="{00000000-0005-0000-0000-0000D6170000}"/>
    <cellStyle name="40 % – Poudarek4 2 2 21 3" xfId="12433" xr:uid="{00000000-0005-0000-0000-0000D7170000}"/>
    <cellStyle name="40 % – Poudarek4 2 2 22" xfId="5319" xr:uid="{00000000-0005-0000-0000-0000D8170000}"/>
    <cellStyle name="40 % – Poudarek4 2 2 23" xfId="5500" xr:uid="{00000000-0005-0000-0000-0000D9170000}"/>
    <cellStyle name="40 % – Poudarek4 2 2 24" xfId="13109" xr:uid="{00000000-0005-0000-0000-0000DA170000}"/>
    <cellStyle name="40 % – Poudarek4 2 2 25" xfId="13218" xr:uid="{00000000-0005-0000-0000-0000DB170000}"/>
    <cellStyle name="40 % – Poudarek4 2 2 26" xfId="995" xr:uid="{00000000-0005-0000-0000-0000DC170000}"/>
    <cellStyle name="40 % – Poudarek4 2 2 27" xfId="13450" xr:uid="{00000000-0005-0000-0000-0000DD170000}"/>
    <cellStyle name="40 % – Poudarek4 2 2 28" xfId="14577" xr:uid="{00000000-0005-0000-0000-0000DE170000}"/>
    <cellStyle name="40 % – Poudarek4 2 2 29" xfId="13616" xr:uid="{00000000-0005-0000-0000-0000DF170000}"/>
    <cellStyle name="40 % – Poudarek4 2 2 3" xfId="639" xr:uid="{00000000-0005-0000-0000-0000E0170000}"/>
    <cellStyle name="40 % – Poudarek4 2 2 3 10" xfId="3725" xr:uid="{00000000-0005-0000-0000-0000E1170000}"/>
    <cellStyle name="40 % – Poudarek4 2 2 3 10 2" xfId="8042" xr:uid="{00000000-0005-0000-0000-0000E2170000}"/>
    <cellStyle name="40 % – Poudarek4 2 2 3 10 3" xfId="11610" xr:uid="{00000000-0005-0000-0000-0000E3170000}"/>
    <cellStyle name="40 % – Poudarek4 2 2 3 11" xfId="4018" xr:uid="{00000000-0005-0000-0000-0000E4170000}"/>
    <cellStyle name="40 % – Poudarek4 2 2 3 11 2" xfId="8305" xr:uid="{00000000-0005-0000-0000-0000E5170000}"/>
    <cellStyle name="40 % – Poudarek4 2 2 3 11 3" xfId="11864" xr:uid="{00000000-0005-0000-0000-0000E6170000}"/>
    <cellStyle name="40 % – Poudarek4 2 2 3 12" xfId="4254" xr:uid="{00000000-0005-0000-0000-0000E7170000}"/>
    <cellStyle name="40 % – Poudarek4 2 2 3 12 2" xfId="8532" xr:uid="{00000000-0005-0000-0000-0000E8170000}"/>
    <cellStyle name="40 % – Poudarek4 2 2 3 12 3" xfId="12087" xr:uid="{00000000-0005-0000-0000-0000E9170000}"/>
    <cellStyle name="40 % – Poudarek4 2 2 3 13" xfId="4479" xr:uid="{00000000-0005-0000-0000-0000EA170000}"/>
    <cellStyle name="40 % – Poudarek4 2 2 3 13 2" xfId="8749" xr:uid="{00000000-0005-0000-0000-0000EB170000}"/>
    <cellStyle name="40 % – Poudarek4 2 2 3 13 3" xfId="12302" xr:uid="{00000000-0005-0000-0000-0000EC170000}"/>
    <cellStyle name="40 % – Poudarek4 2 2 3 14" xfId="4705" xr:uid="{00000000-0005-0000-0000-0000ED170000}"/>
    <cellStyle name="40 % – Poudarek4 2 2 3 14 2" xfId="8965" xr:uid="{00000000-0005-0000-0000-0000EE170000}"/>
    <cellStyle name="40 % – Poudarek4 2 2 3 14 3" xfId="12516" xr:uid="{00000000-0005-0000-0000-0000EF170000}"/>
    <cellStyle name="40 % – Poudarek4 2 2 3 15" xfId="4920" xr:uid="{00000000-0005-0000-0000-0000F0170000}"/>
    <cellStyle name="40 % – Poudarek4 2 2 3 15 2" xfId="9175" xr:uid="{00000000-0005-0000-0000-0000F1170000}"/>
    <cellStyle name="40 % – Poudarek4 2 2 3 15 3" xfId="12725" xr:uid="{00000000-0005-0000-0000-0000F2170000}"/>
    <cellStyle name="40 % – Poudarek4 2 2 3 16" xfId="5124" xr:uid="{00000000-0005-0000-0000-0000F3170000}"/>
    <cellStyle name="40 % – Poudarek4 2 2 3 16 2" xfId="9376" xr:uid="{00000000-0005-0000-0000-0000F4170000}"/>
    <cellStyle name="40 % – Poudarek4 2 2 3 16 3" xfId="12925" xr:uid="{00000000-0005-0000-0000-0000F5170000}"/>
    <cellStyle name="40 % – Poudarek4 2 2 3 17" xfId="5654" xr:uid="{00000000-0005-0000-0000-0000F6170000}"/>
    <cellStyle name="40 % – Poudarek4 2 2 3 18" xfId="5431" xr:uid="{00000000-0005-0000-0000-0000F7170000}"/>
    <cellStyle name="40 % – Poudarek4 2 2 3 19" xfId="1569" xr:uid="{00000000-0005-0000-0000-0000F8170000}"/>
    <cellStyle name="40 % – Poudarek4 2 2 3 2" xfId="815" xr:uid="{00000000-0005-0000-0000-0000F9170000}"/>
    <cellStyle name="40 % – Poudarek4 2 2 3 2 2" xfId="1533" xr:uid="{00000000-0005-0000-0000-0000FA170000}"/>
    <cellStyle name="40 % – Poudarek4 2 2 3 2 3" xfId="9603" xr:uid="{00000000-0005-0000-0000-0000FB170000}"/>
    <cellStyle name="40 % – Poudarek4 2 2 3 2 4" xfId="13374" xr:uid="{00000000-0005-0000-0000-0000FC170000}"/>
    <cellStyle name="40 % – Poudarek4 2 2 3 2 5" xfId="14343" xr:uid="{00000000-0005-0000-0000-0000FD170000}"/>
    <cellStyle name="40 % – Poudarek4 2 2 3 2 6" xfId="13601" xr:uid="{00000000-0005-0000-0000-0000FE170000}"/>
    <cellStyle name="40 % – Poudarek4 2 2 3 2 7" xfId="14728" xr:uid="{00000000-0005-0000-0000-0000FF170000}"/>
    <cellStyle name="40 % – Poudarek4 2 2 3 2 8" xfId="13697" xr:uid="{00000000-0005-0000-0000-000000180000}"/>
    <cellStyle name="40 % – Poudarek4 2 2 3 20" xfId="13814" xr:uid="{00000000-0005-0000-0000-000001180000}"/>
    <cellStyle name="40 % – Poudarek4 2 2 3 21" xfId="14358" xr:uid="{00000000-0005-0000-0000-000002180000}"/>
    <cellStyle name="40 % – Poudarek4 2 2 3 22" xfId="14709" xr:uid="{00000000-0005-0000-0000-000003180000}"/>
    <cellStyle name="40 % – Poudarek4 2 2 3 23" xfId="13460" xr:uid="{00000000-0005-0000-0000-000004180000}"/>
    <cellStyle name="40 % – Poudarek4 2 2 3 3" xfId="1144" xr:uid="{00000000-0005-0000-0000-000005180000}"/>
    <cellStyle name="40 % – Poudarek4 2 2 3 3 2" xfId="6145" xr:uid="{00000000-0005-0000-0000-000006180000}"/>
    <cellStyle name="40 % – Poudarek4 2 2 3 3 3" xfId="9803" xr:uid="{00000000-0005-0000-0000-000007180000}"/>
    <cellStyle name="40 % – Poudarek4 2 2 3 4" xfId="2201" xr:uid="{00000000-0005-0000-0000-000008180000}"/>
    <cellStyle name="40 % – Poudarek4 2 2 3 4 2" xfId="6613" xr:uid="{00000000-0005-0000-0000-000009180000}"/>
    <cellStyle name="40 % – Poudarek4 2 2 3 4 3" xfId="10218" xr:uid="{00000000-0005-0000-0000-00000A180000}"/>
    <cellStyle name="40 % – Poudarek4 2 2 3 5" xfId="2457" xr:uid="{00000000-0005-0000-0000-00000B180000}"/>
    <cellStyle name="40 % – Poudarek4 2 2 3 5 2" xfId="6857" xr:uid="{00000000-0005-0000-0000-00000C180000}"/>
    <cellStyle name="40 % – Poudarek4 2 2 3 5 3" xfId="10458" xr:uid="{00000000-0005-0000-0000-00000D180000}"/>
    <cellStyle name="40 % – Poudarek4 2 2 3 6" xfId="2702" xr:uid="{00000000-0005-0000-0000-00000E180000}"/>
    <cellStyle name="40 % – Poudarek4 2 2 3 6 2" xfId="7087" xr:uid="{00000000-0005-0000-0000-00000F180000}"/>
    <cellStyle name="40 % – Poudarek4 2 2 3 6 3" xfId="10682" xr:uid="{00000000-0005-0000-0000-000010180000}"/>
    <cellStyle name="40 % – Poudarek4 2 2 3 7" xfId="2964" xr:uid="{00000000-0005-0000-0000-000011180000}"/>
    <cellStyle name="40 % – Poudarek4 2 2 3 7 2" xfId="7334" xr:uid="{00000000-0005-0000-0000-000012180000}"/>
    <cellStyle name="40 % – Poudarek4 2 2 3 7 3" xfId="10921" xr:uid="{00000000-0005-0000-0000-000013180000}"/>
    <cellStyle name="40 % – Poudarek4 2 2 3 8" xfId="3207" xr:uid="{00000000-0005-0000-0000-000014180000}"/>
    <cellStyle name="40 % – Poudarek4 2 2 3 8 2" xfId="7563" xr:uid="{00000000-0005-0000-0000-000015180000}"/>
    <cellStyle name="40 % – Poudarek4 2 2 3 8 3" xfId="11147" xr:uid="{00000000-0005-0000-0000-000016180000}"/>
    <cellStyle name="40 % – Poudarek4 2 2 3 9" xfId="3437" xr:uid="{00000000-0005-0000-0000-000017180000}"/>
    <cellStyle name="40 % – Poudarek4 2 2 3 9 2" xfId="7784" xr:uid="{00000000-0005-0000-0000-000018180000}"/>
    <cellStyle name="40 % – Poudarek4 2 2 3 9 3" xfId="11361" xr:uid="{00000000-0005-0000-0000-000019180000}"/>
    <cellStyle name="40 % – Poudarek4 2 2 30" xfId="13580" xr:uid="{00000000-0005-0000-0000-00001A180000}"/>
    <cellStyle name="40 % – Poudarek4 2 2 4" xfId="630" xr:uid="{00000000-0005-0000-0000-00001B180000}"/>
    <cellStyle name="40 % – Poudarek4 2 2 4 10" xfId="3792" xr:uid="{00000000-0005-0000-0000-00001C180000}"/>
    <cellStyle name="40 % – Poudarek4 2 2 4 10 2" xfId="8109" xr:uid="{00000000-0005-0000-0000-00001D180000}"/>
    <cellStyle name="40 % – Poudarek4 2 2 4 10 3" xfId="11677" xr:uid="{00000000-0005-0000-0000-00001E180000}"/>
    <cellStyle name="40 % – Poudarek4 2 2 4 11" xfId="4085" xr:uid="{00000000-0005-0000-0000-00001F180000}"/>
    <cellStyle name="40 % – Poudarek4 2 2 4 11 2" xfId="8372" xr:uid="{00000000-0005-0000-0000-000020180000}"/>
    <cellStyle name="40 % – Poudarek4 2 2 4 11 3" xfId="11931" xr:uid="{00000000-0005-0000-0000-000021180000}"/>
    <cellStyle name="40 % – Poudarek4 2 2 4 12" xfId="4322" xr:uid="{00000000-0005-0000-0000-000022180000}"/>
    <cellStyle name="40 % – Poudarek4 2 2 4 12 2" xfId="8599" xr:uid="{00000000-0005-0000-0000-000023180000}"/>
    <cellStyle name="40 % – Poudarek4 2 2 4 12 3" xfId="12154" xr:uid="{00000000-0005-0000-0000-000024180000}"/>
    <cellStyle name="40 % – Poudarek4 2 2 4 13" xfId="4546" xr:uid="{00000000-0005-0000-0000-000025180000}"/>
    <cellStyle name="40 % – Poudarek4 2 2 4 13 2" xfId="8816" xr:uid="{00000000-0005-0000-0000-000026180000}"/>
    <cellStyle name="40 % – Poudarek4 2 2 4 13 3" xfId="12369" xr:uid="{00000000-0005-0000-0000-000027180000}"/>
    <cellStyle name="40 % – Poudarek4 2 2 4 14" xfId="4772" xr:uid="{00000000-0005-0000-0000-000028180000}"/>
    <cellStyle name="40 % – Poudarek4 2 2 4 14 2" xfId="9032" xr:uid="{00000000-0005-0000-0000-000029180000}"/>
    <cellStyle name="40 % – Poudarek4 2 2 4 14 3" xfId="12583" xr:uid="{00000000-0005-0000-0000-00002A180000}"/>
    <cellStyle name="40 % – Poudarek4 2 2 4 15" xfId="4987" xr:uid="{00000000-0005-0000-0000-00002B180000}"/>
    <cellStyle name="40 % – Poudarek4 2 2 4 15 2" xfId="9242" xr:uid="{00000000-0005-0000-0000-00002C180000}"/>
    <cellStyle name="40 % – Poudarek4 2 2 4 15 3" xfId="12792" xr:uid="{00000000-0005-0000-0000-00002D180000}"/>
    <cellStyle name="40 % – Poudarek4 2 2 4 16" xfId="5191" xr:uid="{00000000-0005-0000-0000-00002E180000}"/>
    <cellStyle name="40 % – Poudarek4 2 2 4 16 2" xfId="9443" xr:uid="{00000000-0005-0000-0000-00002F180000}"/>
    <cellStyle name="40 % – Poudarek4 2 2 4 16 3" xfId="12992" xr:uid="{00000000-0005-0000-0000-000030180000}"/>
    <cellStyle name="40 % – Poudarek4 2 2 4 17" xfId="5721" xr:uid="{00000000-0005-0000-0000-000031180000}"/>
    <cellStyle name="40 % – Poudarek4 2 2 4 18" xfId="5427" xr:uid="{00000000-0005-0000-0000-000032180000}"/>
    <cellStyle name="40 % – Poudarek4 2 2 4 19" xfId="5956" xr:uid="{00000000-0005-0000-0000-000033180000}"/>
    <cellStyle name="40 % – Poudarek4 2 2 4 2" xfId="806" xr:uid="{00000000-0005-0000-0000-000034180000}"/>
    <cellStyle name="40 % – Poudarek4 2 2 4 2 2" xfId="1589" xr:uid="{00000000-0005-0000-0000-000035180000}"/>
    <cellStyle name="40 % – Poudarek4 2 2 4 2 3" xfId="9670" xr:uid="{00000000-0005-0000-0000-000036180000}"/>
    <cellStyle name="40 % – Poudarek4 2 2 4 2 4" xfId="13416" xr:uid="{00000000-0005-0000-0000-000037180000}"/>
    <cellStyle name="40 % – Poudarek4 2 2 4 2 5" xfId="14671" xr:uid="{00000000-0005-0000-0000-000038180000}"/>
    <cellStyle name="40 % – Poudarek4 2 2 4 2 6" xfId="14694" xr:uid="{00000000-0005-0000-0000-000039180000}"/>
    <cellStyle name="40 % – Poudarek4 2 2 4 2 7" xfId="14670" xr:uid="{00000000-0005-0000-0000-00003A180000}"/>
    <cellStyle name="40 % – Poudarek4 2 2 4 2 8" xfId="13621" xr:uid="{00000000-0005-0000-0000-00003B180000}"/>
    <cellStyle name="40 % – Poudarek4 2 2 4 20" xfId="14440" xr:uid="{00000000-0005-0000-0000-00003C180000}"/>
    <cellStyle name="40 % – Poudarek4 2 2 4 21" xfId="13900" xr:uid="{00000000-0005-0000-0000-00003D180000}"/>
    <cellStyle name="40 % – Poudarek4 2 2 4 22" xfId="1060" xr:uid="{00000000-0005-0000-0000-00003E180000}"/>
    <cellStyle name="40 % – Poudarek4 2 2 4 23" xfId="14743" xr:uid="{00000000-0005-0000-0000-00003F180000}"/>
    <cellStyle name="40 % – Poudarek4 2 2 4 3" xfId="1207" xr:uid="{00000000-0005-0000-0000-000040180000}"/>
    <cellStyle name="40 % – Poudarek4 2 2 4 3 2" xfId="6212" xr:uid="{00000000-0005-0000-0000-000041180000}"/>
    <cellStyle name="40 % – Poudarek4 2 2 4 3 3" xfId="9870" xr:uid="{00000000-0005-0000-0000-000042180000}"/>
    <cellStyle name="40 % – Poudarek4 2 2 4 4" xfId="2269" xr:uid="{00000000-0005-0000-0000-000043180000}"/>
    <cellStyle name="40 % – Poudarek4 2 2 4 4 2" xfId="6681" xr:uid="{00000000-0005-0000-0000-000044180000}"/>
    <cellStyle name="40 % – Poudarek4 2 2 4 4 3" xfId="10285" xr:uid="{00000000-0005-0000-0000-000045180000}"/>
    <cellStyle name="40 % – Poudarek4 2 2 4 5" xfId="2525" xr:uid="{00000000-0005-0000-0000-000046180000}"/>
    <cellStyle name="40 % – Poudarek4 2 2 4 5 2" xfId="6925" xr:uid="{00000000-0005-0000-0000-000047180000}"/>
    <cellStyle name="40 % – Poudarek4 2 2 4 5 3" xfId="10526" xr:uid="{00000000-0005-0000-0000-000048180000}"/>
    <cellStyle name="40 % – Poudarek4 2 2 4 6" xfId="2770" xr:uid="{00000000-0005-0000-0000-000049180000}"/>
    <cellStyle name="40 % – Poudarek4 2 2 4 6 2" xfId="7155" xr:uid="{00000000-0005-0000-0000-00004A180000}"/>
    <cellStyle name="40 % – Poudarek4 2 2 4 6 3" xfId="10750" xr:uid="{00000000-0005-0000-0000-00004B180000}"/>
    <cellStyle name="40 % – Poudarek4 2 2 4 7" xfId="3031" xr:uid="{00000000-0005-0000-0000-00004C180000}"/>
    <cellStyle name="40 % – Poudarek4 2 2 4 7 2" xfId="7401" xr:uid="{00000000-0005-0000-0000-00004D180000}"/>
    <cellStyle name="40 % – Poudarek4 2 2 4 7 3" xfId="10988" xr:uid="{00000000-0005-0000-0000-00004E180000}"/>
    <cellStyle name="40 % – Poudarek4 2 2 4 8" xfId="3274" xr:uid="{00000000-0005-0000-0000-00004F180000}"/>
    <cellStyle name="40 % – Poudarek4 2 2 4 8 2" xfId="7630" xr:uid="{00000000-0005-0000-0000-000050180000}"/>
    <cellStyle name="40 % – Poudarek4 2 2 4 8 3" xfId="11214" xr:uid="{00000000-0005-0000-0000-000051180000}"/>
    <cellStyle name="40 % – Poudarek4 2 2 4 9" xfId="3505" xr:uid="{00000000-0005-0000-0000-000052180000}"/>
    <cellStyle name="40 % – Poudarek4 2 2 4 9 2" xfId="7852" xr:uid="{00000000-0005-0000-0000-000053180000}"/>
    <cellStyle name="40 % – Poudarek4 2 2 4 9 3" xfId="11429" xr:uid="{00000000-0005-0000-0000-000054180000}"/>
    <cellStyle name="40 % – Poudarek4 2 2 5" xfId="733" xr:uid="{00000000-0005-0000-0000-000055180000}"/>
    <cellStyle name="40 % – Poudarek4 2 2 5 10" xfId="3825" xr:uid="{00000000-0005-0000-0000-000056180000}"/>
    <cellStyle name="40 % – Poudarek4 2 2 5 10 2" xfId="8141" xr:uid="{00000000-0005-0000-0000-000057180000}"/>
    <cellStyle name="40 % – Poudarek4 2 2 5 10 3" xfId="11709" xr:uid="{00000000-0005-0000-0000-000058180000}"/>
    <cellStyle name="40 % – Poudarek4 2 2 5 11" xfId="4117" xr:uid="{00000000-0005-0000-0000-000059180000}"/>
    <cellStyle name="40 % – Poudarek4 2 2 5 11 2" xfId="8404" xr:uid="{00000000-0005-0000-0000-00005A180000}"/>
    <cellStyle name="40 % – Poudarek4 2 2 5 11 3" xfId="11963" xr:uid="{00000000-0005-0000-0000-00005B180000}"/>
    <cellStyle name="40 % – Poudarek4 2 2 5 12" xfId="4354" xr:uid="{00000000-0005-0000-0000-00005C180000}"/>
    <cellStyle name="40 % – Poudarek4 2 2 5 12 2" xfId="8631" xr:uid="{00000000-0005-0000-0000-00005D180000}"/>
    <cellStyle name="40 % – Poudarek4 2 2 5 12 3" xfId="12186" xr:uid="{00000000-0005-0000-0000-00005E180000}"/>
    <cellStyle name="40 % – Poudarek4 2 2 5 13" xfId="4578" xr:uid="{00000000-0005-0000-0000-00005F180000}"/>
    <cellStyle name="40 % – Poudarek4 2 2 5 13 2" xfId="8848" xr:uid="{00000000-0005-0000-0000-000060180000}"/>
    <cellStyle name="40 % – Poudarek4 2 2 5 13 3" xfId="12401" xr:uid="{00000000-0005-0000-0000-000061180000}"/>
    <cellStyle name="40 % – Poudarek4 2 2 5 14" xfId="4804" xr:uid="{00000000-0005-0000-0000-000062180000}"/>
    <cellStyle name="40 % – Poudarek4 2 2 5 14 2" xfId="9064" xr:uid="{00000000-0005-0000-0000-000063180000}"/>
    <cellStyle name="40 % – Poudarek4 2 2 5 14 3" xfId="12615" xr:uid="{00000000-0005-0000-0000-000064180000}"/>
    <cellStyle name="40 % – Poudarek4 2 2 5 15" xfId="5019" xr:uid="{00000000-0005-0000-0000-000065180000}"/>
    <cellStyle name="40 % – Poudarek4 2 2 5 15 2" xfId="9274" xr:uid="{00000000-0005-0000-0000-000066180000}"/>
    <cellStyle name="40 % – Poudarek4 2 2 5 15 3" xfId="12824" xr:uid="{00000000-0005-0000-0000-000067180000}"/>
    <cellStyle name="40 % – Poudarek4 2 2 5 16" xfId="5223" xr:uid="{00000000-0005-0000-0000-000068180000}"/>
    <cellStyle name="40 % – Poudarek4 2 2 5 16 2" xfId="9475" xr:uid="{00000000-0005-0000-0000-000069180000}"/>
    <cellStyle name="40 % – Poudarek4 2 2 5 16 3" xfId="13024" xr:uid="{00000000-0005-0000-0000-00006A180000}"/>
    <cellStyle name="40 % – Poudarek4 2 2 5 17" xfId="5753" xr:uid="{00000000-0005-0000-0000-00006B180000}"/>
    <cellStyle name="40 % – Poudarek4 2 2 5 18" xfId="5407" xr:uid="{00000000-0005-0000-0000-00006C180000}"/>
    <cellStyle name="40 % – Poudarek4 2 2 5 19" xfId="1244" xr:uid="{00000000-0005-0000-0000-00006D180000}"/>
    <cellStyle name="40 % – Poudarek4 2 2 5 2" xfId="1231" xr:uid="{00000000-0005-0000-0000-00006E180000}"/>
    <cellStyle name="40 % – Poudarek4 2 2 5 2 2" xfId="6043" xr:uid="{00000000-0005-0000-0000-00006F180000}"/>
    <cellStyle name="40 % – Poudarek4 2 2 5 2 3" xfId="9702" xr:uid="{00000000-0005-0000-0000-000070180000}"/>
    <cellStyle name="40 % – Poudarek4 2 2 5 20" xfId="13722" xr:uid="{00000000-0005-0000-0000-000071180000}"/>
    <cellStyle name="40 % – Poudarek4 2 2 5 21" xfId="13730" xr:uid="{00000000-0005-0000-0000-000072180000}"/>
    <cellStyle name="40 % – Poudarek4 2 2 5 22" xfId="13683" xr:uid="{00000000-0005-0000-0000-000073180000}"/>
    <cellStyle name="40 % – Poudarek4 2 2 5 23" xfId="1023" xr:uid="{00000000-0005-0000-0000-000074180000}"/>
    <cellStyle name="40 % – Poudarek4 2 2 5 3" xfId="1743" xr:uid="{00000000-0005-0000-0000-000075180000}"/>
    <cellStyle name="40 % – Poudarek4 2 2 5 3 2" xfId="6244" xr:uid="{00000000-0005-0000-0000-000076180000}"/>
    <cellStyle name="40 % – Poudarek4 2 2 5 3 3" xfId="9902" xr:uid="{00000000-0005-0000-0000-000077180000}"/>
    <cellStyle name="40 % – Poudarek4 2 2 5 4" xfId="2301" xr:uid="{00000000-0005-0000-0000-000078180000}"/>
    <cellStyle name="40 % – Poudarek4 2 2 5 4 2" xfId="6713" xr:uid="{00000000-0005-0000-0000-000079180000}"/>
    <cellStyle name="40 % – Poudarek4 2 2 5 4 3" xfId="10317" xr:uid="{00000000-0005-0000-0000-00007A180000}"/>
    <cellStyle name="40 % – Poudarek4 2 2 5 5" xfId="2558" xr:uid="{00000000-0005-0000-0000-00007B180000}"/>
    <cellStyle name="40 % – Poudarek4 2 2 5 5 2" xfId="6958" xr:uid="{00000000-0005-0000-0000-00007C180000}"/>
    <cellStyle name="40 % – Poudarek4 2 2 5 5 3" xfId="10559" xr:uid="{00000000-0005-0000-0000-00007D180000}"/>
    <cellStyle name="40 % – Poudarek4 2 2 5 6" xfId="2803" xr:uid="{00000000-0005-0000-0000-00007E180000}"/>
    <cellStyle name="40 % – Poudarek4 2 2 5 6 2" xfId="7188" xr:uid="{00000000-0005-0000-0000-00007F180000}"/>
    <cellStyle name="40 % – Poudarek4 2 2 5 6 3" xfId="10783" xr:uid="{00000000-0005-0000-0000-000080180000}"/>
    <cellStyle name="40 % – Poudarek4 2 2 5 7" xfId="3064" xr:uid="{00000000-0005-0000-0000-000081180000}"/>
    <cellStyle name="40 % – Poudarek4 2 2 5 7 2" xfId="7434" xr:uid="{00000000-0005-0000-0000-000082180000}"/>
    <cellStyle name="40 % – Poudarek4 2 2 5 7 3" xfId="11021" xr:uid="{00000000-0005-0000-0000-000083180000}"/>
    <cellStyle name="40 % – Poudarek4 2 2 5 8" xfId="3307" xr:uid="{00000000-0005-0000-0000-000084180000}"/>
    <cellStyle name="40 % – Poudarek4 2 2 5 8 2" xfId="7662" xr:uid="{00000000-0005-0000-0000-000085180000}"/>
    <cellStyle name="40 % – Poudarek4 2 2 5 8 3" xfId="11246" xr:uid="{00000000-0005-0000-0000-000086180000}"/>
    <cellStyle name="40 % – Poudarek4 2 2 5 9" xfId="3538" xr:uid="{00000000-0005-0000-0000-000087180000}"/>
    <cellStyle name="40 % – Poudarek4 2 2 5 9 2" xfId="7885" xr:uid="{00000000-0005-0000-0000-000088180000}"/>
    <cellStyle name="40 % – Poudarek4 2 2 5 9 3" xfId="11462" xr:uid="{00000000-0005-0000-0000-000089180000}"/>
    <cellStyle name="40 % – Poudarek4 2 2 6" xfId="927" xr:uid="{00000000-0005-0000-0000-00008A180000}"/>
    <cellStyle name="40 % – Poudarek4 2 2 6 10" xfId="3847" xr:uid="{00000000-0005-0000-0000-00008B180000}"/>
    <cellStyle name="40 % – Poudarek4 2 2 6 10 2" xfId="8162" xr:uid="{00000000-0005-0000-0000-00008C180000}"/>
    <cellStyle name="40 % – Poudarek4 2 2 6 10 3" xfId="11730" xr:uid="{00000000-0005-0000-0000-00008D180000}"/>
    <cellStyle name="40 % – Poudarek4 2 2 6 11" xfId="4138" xr:uid="{00000000-0005-0000-0000-00008E180000}"/>
    <cellStyle name="40 % – Poudarek4 2 2 6 11 2" xfId="8425" xr:uid="{00000000-0005-0000-0000-00008F180000}"/>
    <cellStyle name="40 % – Poudarek4 2 2 6 11 3" xfId="11984" xr:uid="{00000000-0005-0000-0000-000090180000}"/>
    <cellStyle name="40 % – Poudarek4 2 2 6 12" xfId="4375" xr:uid="{00000000-0005-0000-0000-000091180000}"/>
    <cellStyle name="40 % – Poudarek4 2 2 6 12 2" xfId="8652" xr:uid="{00000000-0005-0000-0000-000092180000}"/>
    <cellStyle name="40 % – Poudarek4 2 2 6 12 3" xfId="12207" xr:uid="{00000000-0005-0000-0000-000093180000}"/>
    <cellStyle name="40 % – Poudarek4 2 2 6 13" xfId="4599" xr:uid="{00000000-0005-0000-0000-000094180000}"/>
    <cellStyle name="40 % – Poudarek4 2 2 6 13 2" xfId="8869" xr:uid="{00000000-0005-0000-0000-000095180000}"/>
    <cellStyle name="40 % – Poudarek4 2 2 6 13 3" xfId="12422" xr:uid="{00000000-0005-0000-0000-000096180000}"/>
    <cellStyle name="40 % – Poudarek4 2 2 6 14" xfId="4825" xr:uid="{00000000-0005-0000-0000-000097180000}"/>
    <cellStyle name="40 % – Poudarek4 2 2 6 14 2" xfId="9085" xr:uid="{00000000-0005-0000-0000-000098180000}"/>
    <cellStyle name="40 % – Poudarek4 2 2 6 14 3" xfId="12636" xr:uid="{00000000-0005-0000-0000-000099180000}"/>
    <cellStyle name="40 % – Poudarek4 2 2 6 15" xfId="5040" xr:uid="{00000000-0005-0000-0000-00009A180000}"/>
    <cellStyle name="40 % – Poudarek4 2 2 6 15 2" xfId="9295" xr:uid="{00000000-0005-0000-0000-00009B180000}"/>
    <cellStyle name="40 % – Poudarek4 2 2 6 15 3" xfId="12845" xr:uid="{00000000-0005-0000-0000-00009C180000}"/>
    <cellStyle name="40 % – Poudarek4 2 2 6 16" xfId="5244" xr:uid="{00000000-0005-0000-0000-00009D180000}"/>
    <cellStyle name="40 % – Poudarek4 2 2 6 16 2" xfId="9496" xr:uid="{00000000-0005-0000-0000-00009E180000}"/>
    <cellStyle name="40 % – Poudarek4 2 2 6 16 3" xfId="13045" xr:uid="{00000000-0005-0000-0000-00009F180000}"/>
    <cellStyle name="40 % – Poudarek4 2 2 6 17" xfId="5774" xr:uid="{00000000-0005-0000-0000-0000A0180000}"/>
    <cellStyle name="40 % – Poudarek4 2 2 6 18" xfId="5282" xr:uid="{00000000-0005-0000-0000-0000A1180000}"/>
    <cellStyle name="40 % – Poudarek4 2 2 6 2" xfId="1632" xr:uid="{00000000-0005-0000-0000-0000A2180000}"/>
    <cellStyle name="40 % – Poudarek4 2 2 6 2 2" xfId="6064" xr:uid="{00000000-0005-0000-0000-0000A3180000}"/>
    <cellStyle name="40 % – Poudarek4 2 2 6 2 3" xfId="9723" xr:uid="{00000000-0005-0000-0000-0000A4180000}"/>
    <cellStyle name="40 % – Poudarek4 2 2 6 3" xfId="1764" xr:uid="{00000000-0005-0000-0000-0000A5180000}"/>
    <cellStyle name="40 % – Poudarek4 2 2 6 3 2" xfId="6265" xr:uid="{00000000-0005-0000-0000-0000A6180000}"/>
    <cellStyle name="40 % – Poudarek4 2 2 6 3 3" xfId="9923" xr:uid="{00000000-0005-0000-0000-0000A7180000}"/>
    <cellStyle name="40 % – Poudarek4 2 2 6 4" xfId="2322" xr:uid="{00000000-0005-0000-0000-0000A8180000}"/>
    <cellStyle name="40 % – Poudarek4 2 2 6 4 2" xfId="6734" xr:uid="{00000000-0005-0000-0000-0000A9180000}"/>
    <cellStyle name="40 % – Poudarek4 2 2 6 4 3" xfId="10338" xr:uid="{00000000-0005-0000-0000-0000AA180000}"/>
    <cellStyle name="40 % – Poudarek4 2 2 6 5" xfId="2579" xr:uid="{00000000-0005-0000-0000-0000AB180000}"/>
    <cellStyle name="40 % – Poudarek4 2 2 6 5 2" xfId="6979" xr:uid="{00000000-0005-0000-0000-0000AC180000}"/>
    <cellStyle name="40 % – Poudarek4 2 2 6 5 3" xfId="10580" xr:uid="{00000000-0005-0000-0000-0000AD180000}"/>
    <cellStyle name="40 % – Poudarek4 2 2 6 6" xfId="2825" xr:uid="{00000000-0005-0000-0000-0000AE180000}"/>
    <cellStyle name="40 % – Poudarek4 2 2 6 6 2" xfId="7210" xr:uid="{00000000-0005-0000-0000-0000AF180000}"/>
    <cellStyle name="40 % – Poudarek4 2 2 6 6 3" xfId="10805" xr:uid="{00000000-0005-0000-0000-0000B0180000}"/>
    <cellStyle name="40 % – Poudarek4 2 2 6 7" xfId="3085" xr:uid="{00000000-0005-0000-0000-0000B1180000}"/>
    <cellStyle name="40 % – Poudarek4 2 2 6 7 2" xfId="7455" xr:uid="{00000000-0005-0000-0000-0000B2180000}"/>
    <cellStyle name="40 % – Poudarek4 2 2 6 7 3" xfId="11042" xr:uid="{00000000-0005-0000-0000-0000B3180000}"/>
    <cellStyle name="40 % – Poudarek4 2 2 6 8" xfId="3329" xr:uid="{00000000-0005-0000-0000-0000B4180000}"/>
    <cellStyle name="40 % – Poudarek4 2 2 6 8 2" xfId="7683" xr:uid="{00000000-0005-0000-0000-0000B5180000}"/>
    <cellStyle name="40 % – Poudarek4 2 2 6 8 3" xfId="11267" xr:uid="{00000000-0005-0000-0000-0000B6180000}"/>
    <cellStyle name="40 % – Poudarek4 2 2 6 9" xfId="3560" xr:uid="{00000000-0005-0000-0000-0000B7180000}"/>
    <cellStyle name="40 % – Poudarek4 2 2 6 9 2" xfId="7907" xr:uid="{00000000-0005-0000-0000-0000B8180000}"/>
    <cellStyle name="40 % – Poudarek4 2 2 6 9 3" xfId="11484" xr:uid="{00000000-0005-0000-0000-0000B9180000}"/>
    <cellStyle name="40 % – Poudarek4 2 2 7" xfId="1300" xr:uid="{00000000-0005-0000-0000-0000BA180000}"/>
    <cellStyle name="40 % – Poudarek4 2 2 7 2" xfId="5829" xr:uid="{00000000-0005-0000-0000-0000BB180000}"/>
    <cellStyle name="40 % – Poudarek4 2 2 7 3" xfId="5511" xr:uid="{00000000-0005-0000-0000-0000BC180000}"/>
    <cellStyle name="40 % – Poudarek4 2 2 8" xfId="1404" xr:uid="{00000000-0005-0000-0000-0000BD180000}"/>
    <cellStyle name="40 % – Poudarek4 2 2 8 2" xfId="5902" xr:uid="{00000000-0005-0000-0000-0000BE180000}"/>
    <cellStyle name="40 % – Poudarek4 2 2 8 3" xfId="5327" xr:uid="{00000000-0005-0000-0000-0000BF180000}"/>
    <cellStyle name="40 % – Poudarek4 2 2 9" xfId="1789" xr:uid="{00000000-0005-0000-0000-0000C0180000}"/>
    <cellStyle name="40 % – Poudarek4 2 2 9 2" xfId="6290" xr:uid="{00000000-0005-0000-0000-0000C1180000}"/>
    <cellStyle name="40 % – Poudarek4 2 2 9 3" xfId="9945" xr:uid="{00000000-0005-0000-0000-0000C2180000}"/>
    <cellStyle name="40 % – Poudarek4 2 20" xfId="2839" xr:uid="{00000000-0005-0000-0000-0000C3180000}"/>
    <cellStyle name="40 % – Poudarek4 2 20 2" xfId="7220" xr:uid="{00000000-0005-0000-0000-0000C4180000}"/>
    <cellStyle name="40 % – Poudarek4 2 20 3" xfId="10815" xr:uid="{00000000-0005-0000-0000-0000C5180000}"/>
    <cellStyle name="40 % – Poudarek4 2 21" xfId="4399" xr:uid="{00000000-0005-0000-0000-0000C6180000}"/>
    <cellStyle name="40 % – Poudarek4 2 21 2" xfId="8669" xr:uid="{00000000-0005-0000-0000-0000C7180000}"/>
    <cellStyle name="40 % – Poudarek4 2 21 3" xfId="12223" xr:uid="{00000000-0005-0000-0000-0000C8180000}"/>
    <cellStyle name="40 % – Poudarek4 2 22" xfId="4626" xr:uid="{00000000-0005-0000-0000-0000C9180000}"/>
    <cellStyle name="40 % – Poudarek4 2 22 2" xfId="8886" xr:uid="{00000000-0005-0000-0000-0000CA180000}"/>
    <cellStyle name="40 % – Poudarek4 2 22 3" xfId="12437" xr:uid="{00000000-0005-0000-0000-0000CB180000}"/>
    <cellStyle name="40 % – Poudarek4 2 23" xfId="3904" xr:uid="{00000000-0005-0000-0000-0000CC180000}"/>
    <cellStyle name="40 % – Poudarek4 2 23 2" xfId="8201" xr:uid="{00000000-0005-0000-0000-0000CD180000}"/>
    <cellStyle name="40 % – Poudarek4 2 23 3" xfId="11765" xr:uid="{00000000-0005-0000-0000-0000CE180000}"/>
    <cellStyle name="40 % – Poudarek4 2 24" xfId="5267" xr:uid="{00000000-0005-0000-0000-0000CF180000}"/>
    <cellStyle name="40 % – Poudarek4 2 25" xfId="5845" xr:uid="{00000000-0005-0000-0000-0000D0180000}"/>
    <cellStyle name="40 % – Poudarek4 2 26" xfId="13089" xr:uid="{00000000-0005-0000-0000-0000D1180000}"/>
    <cellStyle name="40 % – Poudarek4 2 27" xfId="13184" xr:uid="{00000000-0005-0000-0000-0000D2180000}"/>
    <cellStyle name="40 % – Poudarek4 2 28" xfId="1067" xr:uid="{00000000-0005-0000-0000-0000D3180000}"/>
    <cellStyle name="40 % – Poudarek4 2 29" xfId="13804" xr:uid="{00000000-0005-0000-0000-0000D4180000}"/>
    <cellStyle name="40 % – Poudarek4 2 3" xfId="133" xr:uid="{00000000-0005-0000-0000-0000D5180000}"/>
    <cellStyle name="40 % – Poudarek4 2 30" xfId="14262" xr:uid="{00000000-0005-0000-0000-0000D6180000}"/>
    <cellStyle name="40 % – Poudarek4 2 31" xfId="14316" xr:uid="{00000000-0005-0000-0000-0000D7180000}"/>
    <cellStyle name="40 % – Poudarek4 2 32" xfId="13700" xr:uid="{00000000-0005-0000-0000-0000D8180000}"/>
    <cellStyle name="40 % – Poudarek4 2 4" xfId="580" xr:uid="{00000000-0005-0000-0000-0000D9180000}"/>
    <cellStyle name="40 % – Poudarek4 2 4 10" xfId="3666" xr:uid="{00000000-0005-0000-0000-0000DA180000}"/>
    <cellStyle name="40 % – Poudarek4 2 4 10 2" xfId="7984" xr:uid="{00000000-0005-0000-0000-0000DB180000}"/>
    <cellStyle name="40 % – Poudarek4 2 4 10 3" xfId="11553" xr:uid="{00000000-0005-0000-0000-0000DC180000}"/>
    <cellStyle name="40 % – Poudarek4 2 4 11" xfId="3960" xr:uid="{00000000-0005-0000-0000-0000DD180000}"/>
    <cellStyle name="40 % – Poudarek4 2 4 11 2" xfId="8247" xr:uid="{00000000-0005-0000-0000-0000DE180000}"/>
    <cellStyle name="40 % – Poudarek4 2 4 11 3" xfId="11807" xr:uid="{00000000-0005-0000-0000-0000DF180000}"/>
    <cellStyle name="40 % – Poudarek4 2 4 12" xfId="4197" xr:uid="{00000000-0005-0000-0000-0000E0180000}"/>
    <cellStyle name="40 % – Poudarek4 2 4 12 2" xfId="8476" xr:uid="{00000000-0005-0000-0000-0000E1180000}"/>
    <cellStyle name="40 % – Poudarek4 2 4 12 3" xfId="12031" xr:uid="{00000000-0005-0000-0000-0000E2180000}"/>
    <cellStyle name="40 % – Poudarek4 2 4 13" xfId="4420" xr:uid="{00000000-0005-0000-0000-0000E3180000}"/>
    <cellStyle name="40 % – Poudarek4 2 4 13 2" xfId="8690" xr:uid="{00000000-0005-0000-0000-0000E4180000}"/>
    <cellStyle name="40 % – Poudarek4 2 4 13 3" xfId="12244" xr:uid="{00000000-0005-0000-0000-0000E5180000}"/>
    <cellStyle name="40 % – Poudarek4 2 4 14" xfId="4649" xr:uid="{00000000-0005-0000-0000-0000E6180000}"/>
    <cellStyle name="40 % – Poudarek4 2 4 14 2" xfId="8909" xr:uid="{00000000-0005-0000-0000-0000E7180000}"/>
    <cellStyle name="40 % – Poudarek4 2 4 14 3" xfId="12460" xr:uid="{00000000-0005-0000-0000-0000E8180000}"/>
    <cellStyle name="40 % – Poudarek4 2 4 15" xfId="4864" xr:uid="{00000000-0005-0000-0000-0000E9180000}"/>
    <cellStyle name="40 % – Poudarek4 2 4 15 2" xfId="9119" xr:uid="{00000000-0005-0000-0000-0000EA180000}"/>
    <cellStyle name="40 % – Poudarek4 2 4 15 3" xfId="12669" xr:uid="{00000000-0005-0000-0000-0000EB180000}"/>
    <cellStyle name="40 % – Poudarek4 2 4 16" xfId="5068" xr:uid="{00000000-0005-0000-0000-0000EC180000}"/>
    <cellStyle name="40 % – Poudarek4 2 4 16 2" xfId="9320" xr:uid="{00000000-0005-0000-0000-0000ED180000}"/>
    <cellStyle name="40 % – Poudarek4 2 4 16 3" xfId="12869" xr:uid="{00000000-0005-0000-0000-0000EE180000}"/>
    <cellStyle name="40 % – Poudarek4 2 4 17" xfId="5598" xr:uid="{00000000-0005-0000-0000-0000EF180000}"/>
    <cellStyle name="40 % – Poudarek4 2 4 18" xfId="6309" xr:uid="{00000000-0005-0000-0000-0000F0180000}"/>
    <cellStyle name="40 % – Poudarek4 2 4 19" xfId="964" xr:uid="{00000000-0005-0000-0000-0000F1180000}"/>
    <cellStyle name="40 % – Poudarek4 2 4 2" xfId="756" xr:uid="{00000000-0005-0000-0000-0000F2180000}"/>
    <cellStyle name="40 % – Poudarek4 2 4 2 2" xfId="1474" xr:uid="{00000000-0005-0000-0000-0000F3180000}"/>
    <cellStyle name="40 % – Poudarek4 2 4 2 3" xfId="9545" xr:uid="{00000000-0005-0000-0000-0000F4180000}"/>
    <cellStyle name="40 % – Poudarek4 2 4 2 4" xfId="13318" xr:uid="{00000000-0005-0000-0000-0000F5180000}"/>
    <cellStyle name="40 % – Poudarek4 2 4 2 5" xfId="14635" xr:uid="{00000000-0005-0000-0000-0000F6180000}"/>
    <cellStyle name="40 % – Poudarek4 2 4 2 6" xfId="14318" xr:uid="{00000000-0005-0000-0000-0000F7180000}"/>
    <cellStyle name="40 % – Poudarek4 2 4 2 7" xfId="14746" xr:uid="{00000000-0005-0000-0000-0000F8180000}"/>
    <cellStyle name="40 % – Poudarek4 2 4 2 8" xfId="14621" xr:uid="{00000000-0005-0000-0000-0000F9180000}"/>
    <cellStyle name="40 % – Poudarek4 2 4 20" xfId="14362" xr:uid="{00000000-0005-0000-0000-0000FA180000}"/>
    <cellStyle name="40 % – Poudarek4 2 4 21" xfId="14230" xr:uid="{00000000-0005-0000-0000-0000FB180000}"/>
    <cellStyle name="40 % – Poudarek4 2 4 22" xfId="13843" xr:uid="{00000000-0005-0000-0000-0000FC180000}"/>
    <cellStyle name="40 % – Poudarek4 2 4 23" xfId="13448" xr:uid="{00000000-0005-0000-0000-0000FD180000}"/>
    <cellStyle name="40 % – Poudarek4 2 4 3" xfId="1087" xr:uid="{00000000-0005-0000-0000-0000FE180000}"/>
    <cellStyle name="40 % – Poudarek4 2 4 3 2" xfId="6089" xr:uid="{00000000-0005-0000-0000-0000FF180000}"/>
    <cellStyle name="40 % – Poudarek4 2 4 3 3" xfId="9747" xr:uid="{00000000-0005-0000-0000-000000190000}"/>
    <cellStyle name="40 % – Poudarek4 2 4 4" xfId="2143" xr:uid="{00000000-0005-0000-0000-000001190000}"/>
    <cellStyle name="40 % – Poudarek4 2 4 4 2" xfId="6555" xr:uid="{00000000-0005-0000-0000-000002190000}"/>
    <cellStyle name="40 % – Poudarek4 2 4 4 3" xfId="10162" xr:uid="{00000000-0005-0000-0000-000003190000}"/>
    <cellStyle name="40 % – Poudarek4 2 4 5" xfId="2399" xr:uid="{00000000-0005-0000-0000-000004190000}"/>
    <cellStyle name="40 % – Poudarek4 2 4 5 2" xfId="6799" xr:uid="{00000000-0005-0000-0000-000005190000}"/>
    <cellStyle name="40 % – Poudarek4 2 4 5 3" xfId="10400" xr:uid="{00000000-0005-0000-0000-000006190000}"/>
    <cellStyle name="40 % – Poudarek4 2 4 6" xfId="2643" xr:uid="{00000000-0005-0000-0000-000007190000}"/>
    <cellStyle name="40 % – Poudarek4 2 4 6 2" xfId="7028" xr:uid="{00000000-0005-0000-0000-000008190000}"/>
    <cellStyle name="40 % – Poudarek4 2 4 6 3" xfId="10623" xr:uid="{00000000-0005-0000-0000-000009190000}"/>
    <cellStyle name="40 % – Poudarek4 2 4 7" xfId="2906" xr:uid="{00000000-0005-0000-0000-00000A190000}"/>
    <cellStyle name="40 % – Poudarek4 2 4 7 2" xfId="7276" xr:uid="{00000000-0005-0000-0000-00000B190000}"/>
    <cellStyle name="40 % – Poudarek4 2 4 7 3" xfId="10864" xr:uid="{00000000-0005-0000-0000-00000C190000}"/>
    <cellStyle name="40 % – Poudarek4 2 4 8" xfId="3150" xr:uid="{00000000-0005-0000-0000-00000D190000}"/>
    <cellStyle name="40 % – Poudarek4 2 4 8 2" xfId="7507" xr:uid="{00000000-0005-0000-0000-00000E190000}"/>
    <cellStyle name="40 % – Poudarek4 2 4 8 3" xfId="11091" xr:uid="{00000000-0005-0000-0000-00000F190000}"/>
    <cellStyle name="40 % – Poudarek4 2 4 9" xfId="3378" xr:uid="{00000000-0005-0000-0000-000010190000}"/>
    <cellStyle name="40 % – Poudarek4 2 4 9 2" xfId="7725" xr:uid="{00000000-0005-0000-0000-000011190000}"/>
    <cellStyle name="40 % – Poudarek4 2 4 9 3" xfId="11302" xr:uid="{00000000-0005-0000-0000-000012190000}"/>
    <cellStyle name="40 % – Poudarek4 2 5" xfId="685" xr:uid="{00000000-0005-0000-0000-000013190000}"/>
    <cellStyle name="40 % – Poudarek4 2 5 10" xfId="3674" xr:uid="{00000000-0005-0000-0000-000014190000}"/>
    <cellStyle name="40 % – Poudarek4 2 5 10 2" xfId="7992" xr:uid="{00000000-0005-0000-0000-000015190000}"/>
    <cellStyle name="40 % – Poudarek4 2 5 10 3" xfId="11561" xr:uid="{00000000-0005-0000-0000-000016190000}"/>
    <cellStyle name="40 % – Poudarek4 2 5 11" xfId="3968" xr:uid="{00000000-0005-0000-0000-000017190000}"/>
    <cellStyle name="40 % – Poudarek4 2 5 11 2" xfId="8255" xr:uid="{00000000-0005-0000-0000-000018190000}"/>
    <cellStyle name="40 % – Poudarek4 2 5 11 3" xfId="11815" xr:uid="{00000000-0005-0000-0000-000019190000}"/>
    <cellStyle name="40 % – Poudarek4 2 5 12" xfId="4205" xr:uid="{00000000-0005-0000-0000-00001A190000}"/>
    <cellStyle name="40 % – Poudarek4 2 5 12 2" xfId="8484" xr:uid="{00000000-0005-0000-0000-00001B190000}"/>
    <cellStyle name="40 % – Poudarek4 2 5 12 3" xfId="12039" xr:uid="{00000000-0005-0000-0000-00001C190000}"/>
    <cellStyle name="40 % – Poudarek4 2 5 13" xfId="4428" xr:uid="{00000000-0005-0000-0000-00001D190000}"/>
    <cellStyle name="40 % – Poudarek4 2 5 13 2" xfId="8698" xr:uid="{00000000-0005-0000-0000-00001E190000}"/>
    <cellStyle name="40 % – Poudarek4 2 5 13 3" xfId="12252" xr:uid="{00000000-0005-0000-0000-00001F190000}"/>
    <cellStyle name="40 % – Poudarek4 2 5 14" xfId="4657" xr:uid="{00000000-0005-0000-0000-000020190000}"/>
    <cellStyle name="40 % – Poudarek4 2 5 14 2" xfId="8917" xr:uid="{00000000-0005-0000-0000-000021190000}"/>
    <cellStyle name="40 % – Poudarek4 2 5 14 3" xfId="12468" xr:uid="{00000000-0005-0000-0000-000022190000}"/>
    <cellStyle name="40 % – Poudarek4 2 5 15" xfId="4872" xr:uid="{00000000-0005-0000-0000-000023190000}"/>
    <cellStyle name="40 % – Poudarek4 2 5 15 2" xfId="9127" xr:uid="{00000000-0005-0000-0000-000024190000}"/>
    <cellStyle name="40 % – Poudarek4 2 5 15 3" xfId="12677" xr:uid="{00000000-0005-0000-0000-000025190000}"/>
    <cellStyle name="40 % – Poudarek4 2 5 16" xfId="5076" xr:uid="{00000000-0005-0000-0000-000026190000}"/>
    <cellStyle name="40 % – Poudarek4 2 5 16 2" xfId="9328" xr:uid="{00000000-0005-0000-0000-000027190000}"/>
    <cellStyle name="40 % – Poudarek4 2 5 16 3" xfId="12877" xr:uid="{00000000-0005-0000-0000-000028190000}"/>
    <cellStyle name="40 % – Poudarek4 2 5 17" xfId="5606" xr:uid="{00000000-0005-0000-0000-000029190000}"/>
    <cellStyle name="40 % – Poudarek4 2 5 18" xfId="7952" xr:uid="{00000000-0005-0000-0000-00002A190000}"/>
    <cellStyle name="40 % – Poudarek4 2 5 19" xfId="958" xr:uid="{00000000-0005-0000-0000-00002B190000}"/>
    <cellStyle name="40 % – Poudarek4 2 5 2" xfId="861" xr:uid="{00000000-0005-0000-0000-00002C190000}"/>
    <cellStyle name="40 % – Poudarek4 2 5 2 2" xfId="1482" xr:uid="{00000000-0005-0000-0000-00002D190000}"/>
    <cellStyle name="40 % – Poudarek4 2 5 2 3" xfId="9553" xr:uid="{00000000-0005-0000-0000-00002E190000}"/>
    <cellStyle name="40 % – Poudarek4 2 5 2 4" xfId="13326" xr:uid="{00000000-0005-0000-0000-00002F190000}"/>
    <cellStyle name="40 % – Poudarek4 2 5 2 5" xfId="13755" xr:uid="{00000000-0005-0000-0000-000030190000}"/>
    <cellStyle name="40 % – Poudarek4 2 5 2 6" xfId="13515" xr:uid="{00000000-0005-0000-0000-000031190000}"/>
    <cellStyle name="40 % – Poudarek4 2 5 2 7" xfId="14714" xr:uid="{00000000-0005-0000-0000-000032190000}"/>
    <cellStyle name="40 % – Poudarek4 2 5 2 8" xfId="14351" xr:uid="{00000000-0005-0000-0000-000033190000}"/>
    <cellStyle name="40 % – Poudarek4 2 5 20" xfId="13400" xr:uid="{00000000-0005-0000-0000-000034190000}"/>
    <cellStyle name="40 % – Poudarek4 2 5 21" xfId="14334" xr:uid="{00000000-0005-0000-0000-000035190000}"/>
    <cellStyle name="40 % – Poudarek4 2 5 22" xfId="13970" xr:uid="{00000000-0005-0000-0000-000036190000}"/>
    <cellStyle name="40 % – Poudarek4 2 5 23" xfId="14234" xr:uid="{00000000-0005-0000-0000-000037190000}"/>
    <cellStyle name="40 % – Poudarek4 2 5 3" xfId="1095" xr:uid="{00000000-0005-0000-0000-000038190000}"/>
    <cellStyle name="40 % – Poudarek4 2 5 3 2" xfId="6097" xr:uid="{00000000-0005-0000-0000-000039190000}"/>
    <cellStyle name="40 % – Poudarek4 2 5 3 3" xfId="9755" xr:uid="{00000000-0005-0000-0000-00003A190000}"/>
    <cellStyle name="40 % – Poudarek4 2 5 4" xfId="2151" xr:uid="{00000000-0005-0000-0000-00003B190000}"/>
    <cellStyle name="40 % – Poudarek4 2 5 4 2" xfId="6563" xr:uid="{00000000-0005-0000-0000-00003C190000}"/>
    <cellStyle name="40 % – Poudarek4 2 5 4 3" xfId="10170" xr:uid="{00000000-0005-0000-0000-00003D190000}"/>
    <cellStyle name="40 % – Poudarek4 2 5 5" xfId="2407" xr:uid="{00000000-0005-0000-0000-00003E190000}"/>
    <cellStyle name="40 % – Poudarek4 2 5 5 2" xfId="6807" xr:uid="{00000000-0005-0000-0000-00003F190000}"/>
    <cellStyle name="40 % – Poudarek4 2 5 5 3" xfId="10408" xr:uid="{00000000-0005-0000-0000-000040190000}"/>
    <cellStyle name="40 % – Poudarek4 2 5 6" xfId="2651" xr:uid="{00000000-0005-0000-0000-000041190000}"/>
    <cellStyle name="40 % – Poudarek4 2 5 6 2" xfId="7036" xr:uid="{00000000-0005-0000-0000-000042190000}"/>
    <cellStyle name="40 % – Poudarek4 2 5 6 3" xfId="10631" xr:uid="{00000000-0005-0000-0000-000043190000}"/>
    <cellStyle name="40 % – Poudarek4 2 5 7" xfId="2914" xr:uid="{00000000-0005-0000-0000-000044190000}"/>
    <cellStyle name="40 % – Poudarek4 2 5 7 2" xfId="7284" xr:uid="{00000000-0005-0000-0000-000045190000}"/>
    <cellStyle name="40 % – Poudarek4 2 5 7 3" xfId="10872" xr:uid="{00000000-0005-0000-0000-000046190000}"/>
    <cellStyle name="40 % – Poudarek4 2 5 8" xfId="3158" xr:uid="{00000000-0005-0000-0000-000047190000}"/>
    <cellStyle name="40 % – Poudarek4 2 5 8 2" xfId="7515" xr:uid="{00000000-0005-0000-0000-000048190000}"/>
    <cellStyle name="40 % – Poudarek4 2 5 8 3" xfId="11099" xr:uid="{00000000-0005-0000-0000-000049190000}"/>
    <cellStyle name="40 % – Poudarek4 2 5 9" xfId="3386" xr:uid="{00000000-0005-0000-0000-00004A190000}"/>
    <cellStyle name="40 % – Poudarek4 2 5 9 2" xfId="7733" xr:uid="{00000000-0005-0000-0000-00004B190000}"/>
    <cellStyle name="40 % – Poudarek4 2 5 9 3" xfId="11310" xr:uid="{00000000-0005-0000-0000-00004C190000}"/>
    <cellStyle name="40 % – Poudarek4 2 6" xfId="586" xr:uid="{00000000-0005-0000-0000-00004D190000}"/>
    <cellStyle name="40 % – Poudarek4 2 6 10" xfId="3752" xr:uid="{00000000-0005-0000-0000-00004E190000}"/>
    <cellStyle name="40 % – Poudarek4 2 6 10 2" xfId="8069" xr:uid="{00000000-0005-0000-0000-00004F190000}"/>
    <cellStyle name="40 % – Poudarek4 2 6 10 3" xfId="11637" xr:uid="{00000000-0005-0000-0000-000050190000}"/>
    <cellStyle name="40 % – Poudarek4 2 6 11" xfId="4045" xr:uid="{00000000-0005-0000-0000-000051190000}"/>
    <cellStyle name="40 % – Poudarek4 2 6 11 2" xfId="8332" xr:uid="{00000000-0005-0000-0000-000052190000}"/>
    <cellStyle name="40 % – Poudarek4 2 6 11 3" xfId="11891" xr:uid="{00000000-0005-0000-0000-000053190000}"/>
    <cellStyle name="40 % – Poudarek4 2 6 12" xfId="4282" xr:uid="{00000000-0005-0000-0000-000054190000}"/>
    <cellStyle name="40 % – Poudarek4 2 6 12 2" xfId="8559" xr:uid="{00000000-0005-0000-0000-000055190000}"/>
    <cellStyle name="40 % – Poudarek4 2 6 12 3" xfId="12114" xr:uid="{00000000-0005-0000-0000-000056190000}"/>
    <cellStyle name="40 % – Poudarek4 2 6 13" xfId="4506" xr:uid="{00000000-0005-0000-0000-000057190000}"/>
    <cellStyle name="40 % – Poudarek4 2 6 13 2" xfId="8776" xr:uid="{00000000-0005-0000-0000-000058190000}"/>
    <cellStyle name="40 % – Poudarek4 2 6 13 3" xfId="12329" xr:uid="{00000000-0005-0000-0000-000059190000}"/>
    <cellStyle name="40 % – Poudarek4 2 6 14" xfId="4732" xr:uid="{00000000-0005-0000-0000-00005A190000}"/>
    <cellStyle name="40 % – Poudarek4 2 6 14 2" xfId="8992" xr:uid="{00000000-0005-0000-0000-00005B190000}"/>
    <cellStyle name="40 % – Poudarek4 2 6 14 3" xfId="12543" xr:uid="{00000000-0005-0000-0000-00005C190000}"/>
    <cellStyle name="40 % – Poudarek4 2 6 15" xfId="4947" xr:uid="{00000000-0005-0000-0000-00005D190000}"/>
    <cellStyle name="40 % – Poudarek4 2 6 15 2" xfId="9202" xr:uid="{00000000-0005-0000-0000-00005E190000}"/>
    <cellStyle name="40 % – Poudarek4 2 6 15 3" xfId="12752" xr:uid="{00000000-0005-0000-0000-00005F190000}"/>
    <cellStyle name="40 % – Poudarek4 2 6 16" xfId="5151" xr:uid="{00000000-0005-0000-0000-000060190000}"/>
    <cellStyle name="40 % – Poudarek4 2 6 16 2" xfId="9403" xr:uid="{00000000-0005-0000-0000-000061190000}"/>
    <cellStyle name="40 % – Poudarek4 2 6 16 3" xfId="12952" xr:uid="{00000000-0005-0000-0000-000062190000}"/>
    <cellStyle name="40 % – Poudarek4 2 6 17" xfId="5681" xr:uid="{00000000-0005-0000-0000-000063190000}"/>
    <cellStyle name="40 % – Poudarek4 2 6 18" xfId="8433" xr:uid="{00000000-0005-0000-0000-000064190000}"/>
    <cellStyle name="40 % – Poudarek4 2 6 19" xfId="1712" xr:uid="{00000000-0005-0000-0000-000065190000}"/>
    <cellStyle name="40 % – Poudarek4 2 6 2" xfId="762" xr:uid="{00000000-0005-0000-0000-000066190000}"/>
    <cellStyle name="40 % – Poudarek4 2 6 2 2" xfId="1558" xr:uid="{00000000-0005-0000-0000-000067190000}"/>
    <cellStyle name="40 % – Poudarek4 2 6 2 3" xfId="9630" xr:uid="{00000000-0005-0000-0000-000068190000}"/>
    <cellStyle name="40 % – Poudarek4 2 6 2 4" xfId="13394" xr:uid="{00000000-0005-0000-0000-000069190000}"/>
    <cellStyle name="40 % – Poudarek4 2 6 2 5" xfId="14277" xr:uid="{00000000-0005-0000-0000-00006A190000}"/>
    <cellStyle name="40 % – Poudarek4 2 6 2 6" xfId="14217" xr:uid="{00000000-0005-0000-0000-00006B190000}"/>
    <cellStyle name="40 % – Poudarek4 2 6 2 7" xfId="14363" xr:uid="{00000000-0005-0000-0000-00006C190000}"/>
    <cellStyle name="40 % – Poudarek4 2 6 2 8" xfId="14344" xr:uid="{00000000-0005-0000-0000-00006D190000}"/>
    <cellStyle name="40 % – Poudarek4 2 6 20" xfId="14398" xr:uid="{00000000-0005-0000-0000-00006E190000}"/>
    <cellStyle name="40 % – Poudarek4 2 6 21" xfId="14524" xr:uid="{00000000-0005-0000-0000-00006F190000}"/>
    <cellStyle name="40 % – Poudarek4 2 6 22" xfId="13715" xr:uid="{00000000-0005-0000-0000-000070190000}"/>
    <cellStyle name="40 % – Poudarek4 2 6 23" xfId="14360" xr:uid="{00000000-0005-0000-0000-000071190000}"/>
    <cellStyle name="40 % – Poudarek4 2 6 3" xfId="1170" xr:uid="{00000000-0005-0000-0000-000072190000}"/>
    <cellStyle name="40 % – Poudarek4 2 6 3 2" xfId="6172" xr:uid="{00000000-0005-0000-0000-000073190000}"/>
    <cellStyle name="40 % – Poudarek4 2 6 3 3" xfId="9830" xr:uid="{00000000-0005-0000-0000-000074190000}"/>
    <cellStyle name="40 % – Poudarek4 2 6 4" xfId="2229" xr:uid="{00000000-0005-0000-0000-000075190000}"/>
    <cellStyle name="40 % – Poudarek4 2 6 4 2" xfId="6641" xr:uid="{00000000-0005-0000-0000-000076190000}"/>
    <cellStyle name="40 % – Poudarek4 2 6 4 3" xfId="10245" xr:uid="{00000000-0005-0000-0000-000077190000}"/>
    <cellStyle name="40 % – Poudarek4 2 6 5" xfId="2485" xr:uid="{00000000-0005-0000-0000-000078190000}"/>
    <cellStyle name="40 % – Poudarek4 2 6 5 2" xfId="6885" xr:uid="{00000000-0005-0000-0000-000079190000}"/>
    <cellStyle name="40 % – Poudarek4 2 6 5 3" xfId="10486" xr:uid="{00000000-0005-0000-0000-00007A190000}"/>
    <cellStyle name="40 % – Poudarek4 2 6 6" xfId="2730" xr:uid="{00000000-0005-0000-0000-00007B190000}"/>
    <cellStyle name="40 % – Poudarek4 2 6 6 2" xfId="7115" xr:uid="{00000000-0005-0000-0000-00007C190000}"/>
    <cellStyle name="40 % – Poudarek4 2 6 6 3" xfId="10710" xr:uid="{00000000-0005-0000-0000-00007D190000}"/>
    <cellStyle name="40 % – Poudarek4 2 6 7" xfId="2991" xr:uid="{00000000-0005-0000-0000-00007E190000}"/>
    <cellStyle name="40 % – Poudarek4 2 6 7 2" xfId="7361" xr:uid="{00000000-0005-0000-0000-00007F190000}"/>
    <cellStyle name="40 % – Poudarek4 2 6 7 3" xfId="10948" xr:uid="{00000000-0005-0000-0000-000080190000}"/>
    <cellStyle name="40 % – Poudarek4 2 6 8" xfId="3234" xr:uid="{00000000-0005-0000-0000-000081190000}"/>
    <cellStyle name="40 % – Poudarek4 2 6 8 2" xfId="7590" xr:uid="{00000000-0005-0000-0000-000082190000}"/>
    <cellStyle name="40 % – Poudarek4 2 6 8 3" xfId="11174" xr:uid="{00000000-0005-0000-0000-000083190000}"/>
    <cellStyle name="40 % – Poudarek4 2 6 9" xfId="3465" xr:uid="{00000000-0005-0000-0000-000084190000}"/>
    <cellStyle name="40 % – Poudarek4 2 6 9 2" xfId="7812" xr:uid="{00000000-0005-0000-0000-000085190000}"/>
    <cellStyle name="40 % – Poudarek4 2 6 9 3" xfId="11389" xr:uid="{00000000-0005-0000-0000-000086190000}"/>
    <cellStyle name="40 % – Poudarek4 2 7" xfId="711" xr:uid="{00000000-0005-0000-0000-000087190000}"/>
    <cellStyle name="40 % – Poudarek4 2 7 10" xfId="3763" xr:uid="{00000000-0005-0000-0000-000088190000}"/>
    <cellStyle name="40 % – Poudarek4 2 7 10 2" xfId="8080" xr:uid="{00000000-0005-0000-0000-000089190000}"/>
    <cellStyle name="40 % – Poudarek4 2 7 10 3" xfId="11648" xr:uid="{00000000-0005-0000-0000-00008A190000}"/>
    <cellStyle name="40 % – Poudarek4 2 7 11" xfId="4056" xr:uid="{00000000-0005-0000-0000-00008B190000}"/>
    <cellStyle name="40 % – Poudarek4 2 7 11 2" xfId="8343" xr:uid="{00000000-0005-0000-0000-00008C190000}"/>
    <cellStyle name="40 % – Poudarek4 2 7 11 3" xfId="11902" xr:uid="{00000000-0005-0000-0000-00008D190000}"/>
    <cellStyle name="40 % – Poudarek4 2 7 12" xfId="4293" xr:uid="{00000000-0005-0000-0000-00008E190000}"/>
    <cellStyle name="40 % – Poudarek4 2 7 12 2" xfId="8570" xr:uid="{00000000-0005-0000-0000-00008F190000}"/>
    <cellStyle name="40 % – Poudarek4 2 7 12 3" xfId="12125" xr:uid="{00000000-0005-0000-0000-000090190000}"/>
    <cellStyle name="40 % – Poudarek4 2 7 13" xfId="4517" xr:uid="{00000000-0005-0000-0000-000091190000}"/>
    <cellStyle name="40 % – Poudarek4 2 7 13 2" xfId="8787" xr:uid="{00000000-0005-0000-0000-000092190000}"/>
    <cellStyle name="40 % – Poudarek4 2 7 13 3" xfId="12340" xr:uid="{00000000-0005-0000-0000-000093190000}"/>
    <cellStyle name="40 % – Poudarek4 2 7 14" xfId="4743" xr:uid="{00000000-0005-0000-0000-000094190000}"/>
    <cellStyle name="40 % – Poudarek4 2 7 14 2" xfId="9003" xr:uid="{00000000-0005-0000-0000-000095190000}"/>
    <cellStyle name="40 % – Poudarek4 2 7 14 3" xfId="12554" xr:uid="{00000000-0005-0000-0000-000096190000}"/>
    <cellStyle name="40 % – Poudarek4 2 7 15" xfId="4958" xr:uid="{00000000-0005-0000-0000-000097190000}"/>
    <cellStyle name="40 % – Poudarek4 2 7 15 2" xfId="9213" xr:uid="{00000000-0005-0000-0000-000098190000}"/>
    <cellStyle name="40 % – Poudarek4 2 7 15 3" xfId="12763" xr:uid="{00000000-0005-0000-0000-000099190000}"/>
    <cellStyle name="40 % – Poudarek4 2 7 16" xfId="5162" xr:uid="{00000000-0005-0000-0000-00009A190000}"/>
    <cellStyle name="40 % – Poudarek4 2 7 16 2" xfId="9414" xr:uid="{00000000-0005-0000-0000-00009B190000}"/>
    <cellStyle name="40 % – Poudarek4 2 7 16 3" xfId="12963" xr:uid="{00000000-0005-0000-0000-00009C190000}"/>
    <cellStyle name="40 % – Poudarek4 2 7 17" xfId="5692" xr:uid="{00000000-0005-0000-0000-00009D190000}"/>
    <cellStyle name="40 % – Poudarek4 2 7 18" xfId="6373" xr:uid="{00000000-0005-0000-0000-00009E190000}"/>
    <cellStyle name="40 % – Poudarek4 2 7 19" xfId="5937" xr:uid="{00000000-0005-0000-0000-00009F190000}"/>
    <cellStyle name="40 % – Poudarek4 2 7 2" xfId="1181" xr:uid="{00000000-0005-0000-0000-0000A0190000}"/>
    <cellStyle name="40 % – Poudarek4 2 7 2 2" xfId="5994" xr:uid="{00000000-0005-0000-0000-0000A1190000}"/>
    <cellStyle name="40 % – Poudarek4 2 7 2 3" xfId="9641" xr:uid="{00000000-0005-0000-0000-0000A2190000}"/>
    <cellStyle name="40 % – Poudarek4 2 7 20" xfId="13427" xr:uid="{00000000-0005-0000-0000-0000A3190000}"/>
    <cellStyle name="40 % – Poudarek4 2 7 21" xfId="13929" xr:uid="{00000000-0005-0000-0000-0000A4190000}"/>
    <cellStyle name="40 % – Poudarek4 2 7 22" xfId="13925" xr:uid="{00000000-0005-0000-0000-0000A5190000}"/>
    <cellStyle name="40 % – Poudarek4 2 7 23" xfId="13585" xr:uid="{00000000-0005-0000-0000-0000A6190000}"/>
    <cellStyle name="40 % – Poudarek4 2 7 3" xfId="1696" xr:uid="{00000000-0005-0000-0000-0000A7190000}"/>
    <cellStyle name="40 % – Poudarek4 2 7 3 2" xfId="6183" xr:uid="{00000000-0005-0000-0000-0000A8190000}"/>
    <cellStyle name="40 % – Poudarek4 2 7 3 3" xfId="9841" xr:uid="{00000000-0005-0000-0000-0000A9190000}"/>
    <cellStyle name="40 % – Poudarek4 2 7 4" xfId="2240" xr:uid="{00000000-0005-0000-0000-0000AA190000}"/>
    <cellStyle name="40 % – Poudarek4 2 7 4 2" xfId="6652" xr:uid="{00000000-0005-0000-0000-0000AB190000}"/>
    <cellStyle name="40 % – Poudarek4 2 7 4 3" xfId="10256" xr:uid="{00000000-0005-0000-0000-0000AC190000}"/>
    <cellStyle name="40 % – Poudarek4 2 7 5" xfId="2496" xr:uid="{00000000-0005-0000-0000-0000AD190000}"/>
    <cellStyle name="40 % – Poudarek4 2 7 5 2" xfId="6896" xr:uid="{00000000-0005-0000-0000-0000AE190000}"/>
    <cellStyle name="40 % – Poudarek4 2 7 5 3" xfId="10497" xr:uid="{00000000-0005-0000-0000-0000AF190000}"/>
    <cellStyle name="40 % – Poudarek4 2 7 6" xfId="2741" xr:uid="{00000000-0005-0000-0000-0000B0190000}"/>
    <cellStyle name="40 % – Poudarek4 2 7 6 2" xfId="7126" xr:uid="{00000000-0005-0000-0000-0000B1190000}"/>
    <cellStyle name="40 % – Poudarek4 2 7 6 3" xfId="10721" xr:uid="{00000000-0005-0000-0000-0000B2190000}"/>
    <cellStyle name="40 % – Poudarek4 2 7 7" xfId="3002" xr:uid="{00000000-0005-0000-0000-0000B3190000}"/>
    <cellStyle name="40 % – Poudarek4 2 7 7 2" xfId="7372" xr:uid="{00000000-0005-0000-0000-0000B4190000}"/>
    <cellStyle name="40 % – Poudarek4 2 7 7 3" xfId="10959" xr:uid="{00000000-0005-0000-0000-0000B5190000}"/>
    <cellStyle name="40 % – Poudarek4 2 7 8" xfId="3245" xr:uid="{00000000-0005-0000-0000-0000B6190000}"/>
    <cellStyle name="40 % – Poudarek4 2 7 8 2" xfId="7601" xr:uid="{00000000-0005-0000-0000-0000B7190000}"/>
    <cellStyle name="40 % – Poudarek4 2 7 8 3" xfId="11185" xr:uid="{00000000-0005-0000-0000-0000B8190000}"/>
    <cellStyle name="40 % – Poudarek4 2 7 9" xfId="3476" xr:uid="{00000000-0005-0000-0000-0000B9190000}"/>
    <cellStyle name="40 % – Poudarek4 2 7 9 2" xfId="7823" xr:uid="{00000000-0005-0000-0000-0000BA190000}"/>
    <cellStyle name="40 % – Poudarek4 2 7 9 3" xfId="11400" xr:uid="{00000000-0005-0000-0000-0000BB190000}"/>
    <cellStyle name="40 % – Poudarek4 2 8" xfId="888" xr:uid="{00000000-0005-0000-0000-0000BC190000}"/>
    <cellStyle name="40 % – Poudarek4 2 8 10" xfId="3799" xr:uid="{00000000-0005-0000-0000-0000BD190000}"/>
    <cellStyle name="40 % – Poudarek4 2 8 10 2" xfId="8115" xr:uid="{00000000-0005-0000-0000-0000BE190000}"/>
    <cellStyle name="40 % – Poudarek4 2 8 10 3" xfId="11683" xr:uid="{00000000-0005-0000-0000-0000BF190000}"/>
    <cellStyle name="40 % – Poudarek4 2 8 11" xfId="4091" xr:uid="{00000000-0005-0000-0000-0000C0190000}"/>
    <cellStyle name="40 % – Poudarek4 2 8 11 2" xfId="8378" xr:uid="{00000000-0005-0000-0000-0000C1190000}"/>
    <cellStyle name="40 % – Poudarek4 2 8 11 3" xfId="11937" xr:uid="{00000000-0005-0000-0000-0000C2190000}"/>
    <cellStyle name="40 % – Poudarek4 2 8 12" xfId="4328" xr:uid="{00000000-0005-0000-0000-0000C3190000}"/>
    <cellStyle name="40 % – Poudarek4 2 8 12 2" xfId="8605" xr:uid="{00000000-0005-0000-0000-0000C4190000}"/>
    <cellStyle name="40 % – Poudarek4 2 8 12 3" xfId="12160" xr:uid="{00000000-0005-0000-0000-0000C5190000}"/>
    <cellStyle name="40 % – Poudarek4 2 8 13" xfId="4552" xr:uid="{00000000-0005-0000-0000-0000C6190000}"/>
    <cellStyle name="40 % – Poudarek4 2 8 13 2" xfId="8822" xr:uid="{00000000-0005-0000-0000-0000C7190000}"/>
    <cellStyle name="40 % – Poudarek4 2 8 13 3" xfId="12375" xr:uid="{00000000-0005-0000-0000-0000C8190000}"/>
    <cellStyle name="40 % – Poudarek4 2 8 14" xfId="4778" xr:uid="{00000000-0005-0000-0000-0000C9190000}"/>
    <cellStyle name="40 % – Poudarek4 2 8 14 2" xfId="9038" xr:uid="{00000000-0005-0000-0000-0000CA190000}"/>
    <cellStyle name="40 % – Poudarek4 2 8 14 3" xfId="12589" xr:uid="{00000000-0005-0000-0000-0000CB190000}"/>
    <cellStyle name="40 % – Poudarek4 2 8 15" xfId="4993" xr:uid="{00000000-0005-0000-0000-0000CC190000}"/>
    <cellStyle name="40 % – Poudarek4 2 8 15 2" xfId="9248" xr:uid="{00000000-0005-0000-0000-0000CD190000}"/>
    <cellStyle name="40 % – Poudarek4 2 8 15 3" xfId="12798" xr:uid="{00000000-0005-0000-0000-0000CE190000}"/>
    <cellStyle name="40 % – Poudarek4 2 8 16" xfId="5197" xr:uid="{00000000-0005-0000-0000-0000CF190000}"/>
    <cellStyle name="40 % – Poudarek4 2 8 16 2" xfId="9449" xr:uid="{00000000-0005-0000-0000-0000D0190000}"/>
    <cellStyle name="40 % – Poudarek4 2 8 16 3" xfId="12998" xr:uid="{00000000-0005-0000-0000-0000D1190000}"/>
    <cellStyle name="40 % – Poudarek4 2 8 17" xfId="5727" xr:uid="{00000000-0005-0000-0000-0000D2190000}"/>
    <cellStyle name="40 % – Poudarek4 2 8 18" xfId="5423" xr:uid="{00000000-0005-0000-0000-0000D3190000}"/>
    <cellStyle name="40 % – Poudarek4 2 8 2" xfId="1596" xr:uid="{00000000-0005-0000-0000-0000D4190000}"/>
    <cellStyle name="40 % – Poudarek4 2 8 2 2" xfId="6017" xr:uid="{00000000-0005-0000-0000-0000D5190000}"/>
    <cellStyle name="40 % – Poudarek4 2 8 2 3" xfId="9676" xr:uid="{00000000-0005-0000-0000-0000D6190000}"/>
    <cellStyle name="40 % – Poudarek4 2 8 3" xfId="1717" xr:uid="{00000000-0005-0000-0000-0000D7190000}"/>
    <cellStyle name="40 % – Poudarek4 2 8 3 2" xfId="6218" xr:uid="{00000000-0005-0000-0000-0000D8190000}"/>
    <cellStyle name="40 % – Poudarek4 2 8 3 3" xfId="9876" xr:uid="{00000000-0005-0000-0000-0000D9190000}"/>
    <cellStyle name="40 % – Poudarek4 2 8 4" xfId="2275" xr:uid="{00000000-0005-0000-0000-0000DA190000}"/>
    <cellStyle name="40 % – Poudarek4 2 8 4 2" xfId="6687" xr:uid="{00000000-0005-0000-0000-0000DB190000}"/>
    <cellStyle name="40 % – Poudarek4 2 8 4 3" xfId="10291" xr:uid="{00000000-0005-0000-0000-0000DC190000}"/>
    <cellStyle name="40 % – Poudarek4 2 8 5" xfId="2532" xr:uid="{00000000-0005-0000-0000-0000DD190000}"/>
    <cellStyle name="40 % – Poudarek4 2 8 5 2" xfId="6932" xr:uid="{00000000-0005-0000-0000-0000DE190000}"/>
    <cellStyle name="40 % – Poudarek4 2 8 5 3" xfId="10533" xr:uid="{00000000-0005-0000-0000-0000DF190000}"/>
    <cellStyle name="40 % – Poudarek4 2 8 6" xfId="2777" xr:uid="{00000000-0005-0000-0000-0000E0190000}"/>
    <cellStyle name="40 % – Poudarek4 2 8 6 2" xfId="7162" xr:uid="{00000000-0005-0000-0000-0000E1190000}"/>
    <cellStyle name="40 % – Poudarek4 2 8 6 3" xfId="10757" xr:uid="{00000000-0005-0000-0000-0000E2190000}"/>
    <cellStyle name="40 % – Poudarek4 2 8 7" xfId="3038" xr:uid="{00000000-0005-0000-0000-0000E3190000}"/>
    <cellStyle name="40 % – Poudarek4 2 8 7 2" xfId="7408" xr:uid="{00000000-0005-0000-0000-0000E4190000}"/>
    <cellStyle name="40 % – Poudarek4 2 8 7 3" xfId="10995" xr:uid="{00000000-0005-0000-0000-0000E5190000}"/>
    <cellStyle name="40 % – Poudarek4 2 8 8" xfId="3281" xr:uid="{00000000-0005-0000-0000-0000E6190000}"/>
    <cellStyle name="40 % – Poudarek4 2 8 8 2" xfId="7636" xr:uid="{00000000-0005-0000-0000-0000E7190000}"/>
    <cellStyle name="40 % – Poudarek4 2 8 8 3" xfId="11220" xr:uid="{00000000-0005-0000-0000-0000E8190000}"/>
    <cellStyle name="40 % – Poudarek4 2 8 9" xfId="3512" xr:uid="{00000000-0005-0000-0000-0000E9190000}"/>
    <cellStyle name="40 % – Poudarek4 2 8 9 2" xfId="7859" xr:uid="{00000000-0005-0000-0000-0000EA190000}"/>
    <cellStyle name="40 % – Poudarek4 2 8 9 3" xfId="11436" xr:uid="{00000000-0005-0000-0000-0000EB190000}"/>
    <cellStyle name="40 % – Poudarek4 2 9" xfId="1271" xr:uid="{00000000-0005-0000-0000-0000EC190000}"/>
    <cellStyle name="40 % – Poudarek4 2 9 2" xfId="5801" xr:uid="{00000000-0005-0000-0000-0000ED190000}"/>
    <cellStyle name="40 % – Poudarek4 2 9 3" xfId="5278" xr:uid="{00000000-0005-0000-0000-0000EE190000}"/>
    <cellStyle name="40 % – Poudarek4 3" xfId="480" xr:uid="{00000000-0005-0000-0000-0000EF190000}"/>
    <cellStyle name="40 % – Poudarek5 2" xfId="24" xr:uid="{00000000-0005-0000-0000-0000F0190000}"/>
    <cellStyle name="40 % – Poudarek5 2 10" xfId="1399" xr:uid="{00000000-0005-0000-0000-0000F1190000}"/>
    <cellStyle name="40 % – Poudarek5 2 10 2" xfId="5897" xr:uid="{00000000-0005-0000-0000-0000F2190000}"/>
    <cellStyle name="40 % – Poudarek5 2 10 3" xfId="5330" xr:uid="{00000000-0005-0000-0000-0000F3190000}"/>
    <cellStyle name="40 % – Poudarek5 2 11" xfId="1343" xr:uid="{00000000-0005-0000-0000-0000F4190000}"/>
    <cellStyle name="40 % – Poudarek5 2 11 2" xfId="5857" xr:uid="{00000000-0005-0000-0000-0000F5190000}"/>
    <cellStyle name="40 % – Poudarek5 2 11 3" xfId="5508" xr:uid="{00000000-0005-0000-0000-0000F6190000}"/>
    <cellStyle name="40 % – Poudarek5 2 12" xfId="2023" xr:uid="{00000000-0005-0000-0000-0000F7190000}"/>
    <cellStyle name="40 % – Poudarek5 2 12 2" xfId="6463" xr:uid="{00000000-0005-0000-0000-0000F8190000}"/>
    <cellStyle name="40 % – Poudarek5 2 12 3" xfId="10079" xr:uid="{00000000-0005-0000-0000-0000F9190000}"/>
    <cellStyle name="40 % – Poudarek5 2 13" xfId="1349" xr:uid="{00000000-0005-0000-0000-0000FA190000}"/>
    <cellStyle name="40 % – Poudarek5 2 13 2" xfId="5863" xr:uid="{00000000-0005-0000-0000-0000FB190000}"/>
    <cellStyle name="40 % – Poudarek5 2 13 3" xfId="5353" xr:uid="{00000000-0005-0000-0000-0000FC190000}"/>
    <cellStyle name="40 % – Poudarek5 2 14" xfId="1930" xr:uid="{00000000-0005-0000-0000-0000FD190000}"/>
    <cellStyle name="40 % – Poudarek5 2 14 2" xfId="6394" xr:uid="{00000000-0005-0000-0000-0000FE190000}"/>
    <cellStyle name="40 % – Poudarek5 2 14 3" xfId="10023" xr:uid="{00000000-0005-0000-0000-0000FF190000}"/>
    <cellStyle name="40 % – Poudarek5 2 15" xfId="2883" xr:uid="{00000000-0005-0000-0000-0000001A0000}"/>
    <cellStyle name="40 % – Poudarek5 2 15 2" xfId="7253" xr:uid="{00000000-0005-0000-0000-0000011A0000}"/>
    <cellStyle name="40 % – Poudarek5 2 15 3" xfId="10842" xr:uid="{00000000-0005-0000-0000-0000021A0000}"/>
    <cellStyle name="40 % – Poudarek5 2 16" xfId="2844" xr:uid="{00000000-0005-0000-0000-0000031A0000}"/>
    <cellStyle name="40 % – Poudarek5 2 16 2" xfId="7225" xr:uid="{00000000-0005-0000-0000-0000041A0000}"/>
    <cellStyle name="40 % – Poudarek5 2 16 3" xfId="10819" xr:uid="{00000000-0005-0000-0000-0000051A0000}"/>
    <cellStyle name="40 % – Poudarek5 2 17" xfId="3359" xr:uid="{00000000-0005-0000-0000-0000061A0000}"/>
    <cellStyle name="40 % – Poudarek5 2 17 2" xfId="7706" xr:uid="{00000000-0005-0000-0000-0000071A0000}"/>
    <cellStyle name="40 % – Poudarek5 2 17 3" xfId="11283" xr:uid="{00000000-0005-0000-0000-0000081A0000}"/>
    <cellStyle name="40 % – Poudarek5 2 18" xfId="1817" xr:uid="{00000000-0005-0000-0000-0000091A0000}"/>
    <cellStyle name="40 % – Poudarek5 2 18 2" xfId="6310" xr:uid="{00000000-0005-0000-0000-00000A1A0000}"/>
    <cellStyle name="40 % – Poudarek5 2 18 3" xfId="9961" xr:uid="{00000000-0005-0000-0000-00000B1A0000}"/>
    <cellStyle name="40 % – Poudarek5 2 19" xfId="2343" xr:uid="{00000000-0005-0000-0000-00000C1A0000}"/>
    <cellStyle name="40 % – Poudarek5 2 19 2" xfId="6751" xr:uid="{00000000-0005-0000-0000-00000D1A0000}"/>
    <cellStyle name="40 % – Poudarek5 2 19 3" xfId="10353" xr:uid="{00000000-0005-0000-0000-00000E1A0000}"/>
    <cellStyle name="40 % – Poudarek5 2 2" xfId="102" xr:uid="{00000000-0005-0000-0000-00000F1A0000}"/>
    <cellStyle name="40 % – Poudarek5 2 2 10" xfId="2024" xr:uid="{00000000-0005-0000-0000-0000101A0000}"/>
    <cellStyle name="40 % – Poudarek5 2 2 10 2" xfId="6464" xr:uid="{00000000-0005-0000-0000-0000111A0000}"/>
    <cellStyle name="40 % – Poudarek5 2 2 10 3" xfId="10080" xr:uid="{00000000-0005-0000-0000-0000121A0000}"/>
    <cellStyle name="40 % – Poudarek5 2 2 11" xfId="1346" xr:uid="{00000000-0005-0000-0000-0000131A0000}"/>
    <cellStyle name="40 % – Poudarek5 2 2 11 2" xfId="5860" xr:uid="{00000000-0005-0000-0000-0000141A0000}"/>
    <cellStyle name="40 % – Poudarek5 2 2 11 3" xfId="5355" xr:uid="{00000000-0005-0000-0000-0000151A0000}"/>
    <cellStyle name="40 % – Poudarek5 2 2 12" xfId="2081" xr:uid="{00000000-0005-0000-0000-0000161A0000}"/>
    <cellStyle name="40 % – Poudarek5 2 2 12 2" xfId="6504" xr:uid="{00000000-0005-0000-0000-0000171A0000}"/>
    <cellStyle name="40 % – Poudarek5 2 2 12 3" xfId="10114" xr:uid="{00000000-0005-0000-0000-0000181A0000}"/>
    <cellStyle name="40 % – Poudarek5 2 2 13" xfId="2876" xr:uid="{00000000-0005-0000-0000-0000191A0000}"/>
    <cellStyle name="40 % – Poudarek5 2 2 13 2" xfId="7247" xr:uid="{00000000-0005-0000-0000-00001A1A0000}"/>
    <cellStyle name="40 % – Poudarek5 2 2 13 3" xfId="10837" xr:uid="{00000000-0005-0000-0000-00001B1A0000}"/>
    <cellStyle name="40 % – Poudarek5 2 2 14" xfId="1799" xr:uid="{00000000-0005-0000-0000-00001C1A0000}"/>
    <cellStyle name="40 % – Poudarek5 2 2 14 2" xfId="6297" xr:uid="{00000000-0005-0000-0000-00001D1A0000}"/>
    <cellStyle name="40 % – Poudarek5 2 2 14 3" xfId="9952" xr:uid="{00000000-0005-0000-0000-00001E1A0000}"/>
    <cellStyle name="40 % – Poudarek5 2 2 15" xfId="1926" xr:uid="{00000000-0005-0000-0000-00001F1A0000}"/>
    <cellStyle name="40 % – Poudarek5 2 2 15 2" xfId="6392" xr:uid="{00000000-0005-0000-0000-0000201A0000}"/>
    <cellStyle name="40 % – Poudarek5 2 2 15 3" xfId="10021" xr:uid="{00000000-0005-0000-0000-0000211A0000}"/>
    <cellStyle name="40 % – Poudarek5 2 2 16" xfId="2102" xr:uid="{00000000-0005-0000-0000-0000221A0000}"/>
    <cellStyle name="40 % – Poudarek5 2 2 16 2" xfId="6515" xr:uid="{00000000-0005-0000-0000-0000231A0000}"/>
    <cellStyle name="40 % – Poudarek5 2 2 16 3" xfId="10125" xr:uid="{00000000-0005-0000-0000-0000241A0000}"/>
    <cellStyle name="40 % – Poudarek5 2 2 17" xfId="3616" xr:uid="{00000000-0005-0000-0000-0000251A0000}"/>
    <cellStyle name="40 % – Poudarek5 2 2 17 2" xfId="7944" xr:uid="{00000000-0005-0000-0000-0000261A0000}"/>
    <cellStyle name="40 % – Poudarek5 2 2 17 3" xfId="11515" xr:uid="{00000000-0005-0000-0000-0000271A0000}"/>
    <cellStyle name="40 % – Poudarek5 2 2 18" xfId="2864" xr:uid="{00000000-0005-0000-0000-0000281A0000}"/>
    <cellStyle name="40 % – Poudarek5 2 2 18 2" xfId="7239" xr:uid="{00000000-0005-0000-0000-0000291A0000}"/>
    <cellStyle name="40 % – Poudarek5 2 2 18 3" xfId="10830" xr:uid="{00000000-0005-0000-0000-00002A1A0000}"/>
    <cellStyle name="40 % – Poudarek5 2 2 19" xfId="3905" xr:uid="{00000000-0005-0000-0000-00002B1A0000}"/>
    <cellStyle name="40 % – Poudarek5 2 2 19 2" xfId="8202" xr:uid="{00000000-0005-0000-0000-00002C1A0000}"/>
    <cellStyle name="40 % – Poudarek5 2 2 19 3" xfId="11766" xr:uid="{00000000-0005-0000-0000-00002D1A0000}"/>
    <cellStyle name="40 % – Poudarek5 2 2 2" xfId="607" xr:uid="{00000000-0005-0000-0000-00002E1A0000}"/>
    <cellStyle name="40 % – Poudarek5 2 2 2 10" xfId="3706" xr:uid="{00000000-0005-0000-0000-00002F1A0000}"/>
    <cellStyle name="40 % – Poudarek5 2 2 2 10 2" xfId="8023" xr:uid="{00000000-0005-0000-0000-0000301A0000}"/>
    <cellStyle name="40 % – Poudarek5 2 2 2 10 3" xfId="11591" xr:uid="{00000000-0005-0000-0000-0000311A0000}"/>
    <cellStyle name="40 % – Poudarek5 2 2 2 11" xfId="3999" xr:uid="{00000000-0005-0000-0000-0000321A0000}"/>
    <cellStyle name="40 % – Poudarek5 2 2 2 11 2" xfId="8286" xr:uid="{00000000-0005-0000-0000-0000331A0000}"/>
    <cellStyle name="40 % – Poudarek5 2 2 2 11 3" xfId="11845" xr:uid="{00000000-0005-0000-0000-0000341A0000}"/>
    <cellStyle name="40 % – Poudarek5 2 2 2 12" xfId="4235" xr:uid="{00000000-0005-0000-0000-0000351A0000}"/>
    <cellStyle name="40 % – Poudarek5 2 2 2 12 2" xfId="8513" xr:uid="{00000000-0005-0000-0000-0000361A0000}"/>
    <cellStyle name="40 % – Poudarek5 2 2 2 12 3" xfId="12068" xr:uid="{00000000-0005-0000-0000-0000371A0000}"/>
    <cellStyle name="40 % – Poudarek5 2 2 2 13" xfId="4459" xr:uid="{00000000-0005-0000-0000-0000381A0000}"/>
    <cellStyle name="40 % – Poudarek5 2 2 2 13 2" xfId="8729" xr:uid="{00000000-0005-0000-0000-0000391A0000}"/>
    <cellStyle name="40 % – Poudarek5 2 2 2 13 3" xfId="12283" xr:uid="{00000000-0005-0000-0000-00003A1A0000}"/>
    <cellStyle name="40 % – Poudarek5 2 2 2 14" xfId="4686" xr:uid="{00000000-0005-0000-0000-00003B1A0000}"/>
    <cellStyle name="40 % – Poudarek5 2 2 2 14 2" xfId="8946" xr:uid="{00000000-0005-0000-0000-00003C1A0000}"/>
    <cellStyle name="40 % – Poudarek5 2 2 2 14 3" xfId="12497" xr:uid="{00000000-0005-0000-0000-00003D1A0000}"/>
    <cellStyle name="40 % – Poudarek5 2 2 2 15" xfId="4901" xr:uid="{00000000-0005-0000-0000-00003E1A0000}"/>
    <cellStyle name="40 % – Poudarek5 2 2 2 15 2" xfId="9156" xr:uid="{00000000-0005-0000-0000-00003F1A0000}"/>
    <cellStyle name="40 % – Poudarek5 2 2 2 15 3" xfId="12706" xr:uid="{00000000-0005-0000-0000-0000401A0000}"/>
    <cellStyle name="40 % – Poudarek5 2 2 2 16" xfId="5105" xr:uid="{00000000-0005-0000-0000-0000411A0000}"/>
    <cellStyle name="40 % – Poudarek5 2 2 2 16 2" xfId="9357" xr:uid="{00000000-0005-0000-0000-0000421A0000}"/>
    <cellStyle name="40 % – Poudarek5 2 2 2 16 3" xfId="12906" xr:uid="{00000000-0005-0000-0000-0000431A0000}"/>
    <cellStyle name="40 % – Poudarek5 2 2 2 17" xfId="5635" xr:uid="{00000000-0005-0000-0000-0000441A0000}"/>
    <cellStyle name="40 % – Poudarek5 2 2 2 18" xfId="5782" xr:uid="{00000000-0005-0000-0000-0000451A0000}"/>
    <cellStyle name="40 % – Poudarek5 2 2 2 19" xfId="5961" xr:uid="{00000000-0005-0000-0000-0000461A0000}"/>
    <cellStyle name="40 % – Poudarek5 2 2 2 2" xfId="783" xr:uid="{00000000-0005-0000-0000-0000471A0000}"/>
    <cellStyle name="40 % – Poudarek5 2 2 2 2 2" xfId="1513" xr:uid="{00000000-0005-0000-0000-0000481A0000}"/>
    <cellStyle name="40 % – Poudarek5 2 2 2 2 3" xfId="9583" xr:uid="{00000000-0005-0000-0000-0000491A0000}"/>
    <cellStyle name="40 % – Poudarek5 2 2 2 2 4" xfId="13355" xr:uid="{00000000-0005-0000-0000-00004A1A0000}"/>
    <cellStyle name="40 % – Poudarek5 2 2 2 2 5" xfId="14140" xr:uid="{00000000-0005-0000-0000-00004B1A0000}"/>
    <cellStyle name="40 % – Poudarek5 2 2 2 2 6" xfId="13901" xr:uid="{00000000-0005-0000-0000-00004C1A0000}"/>
    <cellStyle name="40 % – Poudarek5 2 2 2 2 7" xfId="13694" xr:uid="{00000000-0005-0000-0000-00004D1A0000}"/>
    <cellStyle name="40 % – Poudarek5 2 2 2 2 8" xfId="974" xr:uid="{00000000-0005-0000-0000-00004E1A0000}"/>
    <cellStyle name="40 % – Poudarek5 2 2 2 20" xfId="14053" xr:uid="{00000000-0005-0000-0000-00004F1A0000}"/>
    <cellStyle name="40 % – Poudarek5 2 2 2 21" xfId="14487" xr:uid="{00000000-0005-0000-0000-0000501A0000}"/>
    <cellStyle name="40 % – Poudarek5 2 2 2 22" xfId="14497" xr:uid="{00000000-0005-0000-0000-0000511A0000}"/>
    <cellStyle name="40 % – Poudarek5 2 2 2 23" xfId="14269" xr:uid="{00000000-0005-0000-0000-0000521A0000}"/>
    <cellStyle name="40 % – Poudarek5 2 2 2 3" xfId="1124" xr:uid="{00000000-0005-0000-0000-0000531A0000}"/>
    <cellStyle name="40 % – Poudarek5 2 2 2 3 2" xfId="6126" xr:uid="{00000000-0005-0000-0000-0000541A0000}"/>
    <cellStyle name="40 % – Poudarek5 2 2 2 3 3" xfId="9784" xr:uid="{00000000-0005-0000-0000-0000551A0000}"/>
    <cellStyle name="40 % – Poudarek5 2 2 2 4" xfId="2182" xr:uid="{00000000-0005-0000-0000-0000561A0000}"/>
    <cellStyle name="40 % – Poudarek5 2 2 2 4 2" xfId="6594" xr:uid="{00000000-0005-0000-0000-0000571A0000}"/>
    <cellStyle name="40 % – Poudarek5 2 2 2 4 3" xfId="10199" xr:uid="{00000000-0005-0000-0000-0000581A0000}"/>
    <cellStyle name="40 % – Poudarek5 2 2 2 5" xfId="2437" xr:uid="{00000000-0005-0000-0000-0000591A0000}"/>
    <cellStyle name="40 % – Poudarek5 2 2 2 5 2" xfId="6837" xr:uid="{00000000-0005-0000-0000-00005A1A0000}"/>
    <cellStyle name="40 % – Poudarek5 2 2 2 5 3" xfId="10438" xr:uid="{00000000-0005-0000-0000-00005B1A0000}"/>
    <cellStyle name="40 % – Poudarek5 2 2 2 6" xfId="2682" xr:uid="{00000000-0005-0000-0000-00005C1A0000}"/>
    <cellStyle name="40 % – Poudarek5 2 2 2 6 2" xfId="7067" xr:uid="{00000000-0005-0000-0000-00005D1A0000}"/>
    <cellStyle name="40 % – Poudarek5 2 2 2 6 3" xfId="10662" xr:uid="{00000000-0005-0000-0000-00005E1A0000}"/>
    <cellStyle name="40 % – Poudarek5 2 2 2 7" xfId="2945" xr:uid="{00000000-0005-0000-0000-00005F1A0000}"/>
    <cellStyle name="40 % – Poudarek5 2 2 2 7 2" xfId="7315" xr:uid="{00000000-0005-0000-0000-0000601A0000}"/>
    <cellStyle name="40 % – Poudarek5 2 2 2 7 3" xfId="10902" xr:uid="{00000000-0005-0000-0000-0000611A0000}"/>
    <cellStyle name="40 % – Poudarek5 2 2 2 8" xfId="3187" xr:uid="{00000000-0005-0000-0000-0000621A0000}"/>
    <cellStyle name="40 % – Poudarek5 2 2 2 8 2" xfId="7544" xr:uid="{00000000-0005-0000-0000-0000631A0000}"/>
    <cellStyle name="40 % – Poudarek5 2 2 2 8 3" xfId="11128" xr:uid="{00000000-0005-0000-0000-0000641A0000}"/>
    <cellStyle name="40 % – Poudarek5 2 2 2 9" xfId="3417" xr:uid="{00000000-0005-0000-0000-0000651A0000}"/>
    <cellStyle name="40 % – Poudarek5 2 2 2 9 2" xfId="7764" xr:uid="{00000000-0005-0000-0000-0000661A0000}"/>
    <cellStyle name="40 % – Poudarek5 2 2 2 9 3" xfId="11341" xr:uid="{00000000-0005-0000-0000-0000671A0000}"/>
    <cellStyle name="40 % – Poudarek5 2 2 20" xfId="3608" xr:uid="{00000000-0005-0000-0000-0000681A0000}"/>
    <cellStyle name="40 % – Poudarek5 2 2 20 2" xfId="7940" xr:uid="{00000000-0005-0000-0000-0000691A0000}"/>
    <cellStyle name="40 % – Poudarek5 2 2 20 3" xfId="11512" xr:uid="{00000000-0005-0000-0000-00006A1A0000}"/>
    <cellStyle name="40 % – Poudarek5 2 2 21" xfId="4161" xr:uid="{00000000-0005-0000-0000-00006B1A0000}"/>
    <cellStyle name="40 % – Poudarek5 2 2 21 2" xfId="8441" xr:uid="{00000000-0005-0000-0000-00006C1A0000}"/>
    <cellStyle name="40 % – Poudarek5 2 2 21 3" xfId="11997" xr:uid="{00000000-0005-0000-0000-00006D1A0000}"/>
    <cellStyle name="40 % – Poudarek5 2 2 22" xfId="5321" xr:uid="{00000000-0005-0000-0000-00006E1A0000}"/>
    <cellStyle name="40 % – Poudarek5 2 2 23" xfId="5480" xr:uid="{00000000-0005-0000-0000-00006F1A0000}"/>
    <cellStyle name="40 % – Poudarek5 2 2 24" xfId="13111" xr:uid="{00000000-0005-0000-0000-0000701A0000}"/>
    <cellStyle name="40 % – Poudarek5 2 2 25" xfId="13220" xr:uid="{00000000-0005-0000-0000-0000711A0000}"/>
    <cellStyle name="40 % – Poudarek5 2 2 26" xfId="1061" xr:uid="{00000000-0005-0000-0000-0000721A0000}"/>
    <cellStyle name="40 % – Poudarek5 2 2 27" xfId="13482" xr:uid="{00000000-0005-0000-0000-0000731A0000}"/>
    <cellStyle name="40 % – Poudarek5 2 2 28" xfId="14478" xr:uid="{00000000-0005-0000-0000-0000741A0000}"/>
    <cellStyle name="40 % – Poudarek5 2 2 29" xfId="13689" xr:uid="{00000000-0005-0000-0000-0000751A0000}"/>
    <cellStyle name="40 % – Poudarek5 2 2 3" xfId="635" xr:uid="{00000000-0005-0000-0000-0000761A0000}"/>
    <cellStyle name="40 % – Poudarek5 2 2 3 10" xfId="3727" xr:uid="{00000000-0005-0000-0000-0000771A0000}"/>
    <cellStyle name="40 % – Poudarek5 2 2 3 10 2" xfId="8044" xr:uid="{00000000-0005-0000-0000-0000781A0000}"/>
    <cellStyle name="40 % – Poudarek5 2 2 3 10 3" xfId="11612" xr:uid="{00000000-0005-0000-0000-0000791A0000}"/>
    <cellStyle name="40 % – Poudarek5 2 2 3 11" xfId="4020" xr:uid="{00000000-0005-0000-0000-00007A1A0000}"/>
    <cellStyle name="40 % – Poudarek5 2 2 3 11 2" xfId="8307" xr:uid="{00000000-0005-0000-0000-00007B1A0000}"/>
    <cellStyle name="40 % – Poudarek5 2 2 3 11 3" xfId="11866" xr:uid="{00000000-0005-0000-0000-00007C1A0000}"/>
    <cellStyle name="40 % – Poudarek5 2 2 3 12" xfId="4256" xr:uid="{00000000-0005-0000-0000-00007D1A0000}"/>
    <cellStyle name="40 % – Poudarek5 2 2 3 12 2" xfId="8534" xr:uid="{00000000-0005-0000-0000-00007E1A0000}"/>
    <cellStyle name="40 % – Poudarek5 2 2 3 12 3" xfId="12089" xr:uid="{00000000-0005-0000-0000-00007F1A0000}"/>
    <cellStyle name="40 % – Poudarek5 2 2 3 13" xfId="4481" xr:uid="{00000000-0005-0000-0000-0000801A0000}"/>
    <cellStyle name="40 % – Poudarek5 2 2 3 13 2" xfId="8751" xr:uid="{00000000-0005-0000-0000-0000811A0000}"/>
    <cellStyle name="40 % – Poudarek5 2 2 3 13 3" xfId="12304" xr:uid="{00000000-0005-0000-0000-0000821A0000}"/>
    <cellStyle name="40 % – Poudarek5 2 2 3 14" xfId="4707" xr:uid="{00000000-0005-0000-0000-0000831A0000}"/>
    <cellStyle name="40 % – Poudarek5 2 2 3 14 2" xfId="8967" xr:uid="{00000000-0005-0000-0000-0000841A0000}"/>
    <cellStyle name="40 % – Poudarek5 2 2 3 14 3" xfId="12518" xr:uid="{00000000-0005-0000-0000-0000851A0000}"/>
    <cellStyle name="40 % – Poudarek5 2 2 3 15" xfId="4922" xr:uid="{00000000-0005-0000-0000-0000861A0000}"/>
    <cellStyle name="40 % – Poudarek5 2 2 3 15 2" xfId="9177" xr:uid="{00000000-0005-0000-0000-0000871A0000}"/>
    <cellStyle name="40 % – Poudarek5 2 2 3 15 3" xfId="12727" xr:uid="{00000000-0005-0000-0000-0000881A0000}"/>
    <cellStyle name="40 % – Poudarek5 2 2 3 16" xfId="5126" xr:uid="{00000000-0005-0000-0000-0000891A0000}"/>
    <cellStyle name="40 % – Poudarek5 2 2 3 16 2" xfId="9378" xr:uid="{00000000-0005-0000-0000-00008A1A0000}"/>
    <cellStyle name="40 % – Poudarek5 2 2 3 16 3" xfId="12927" xr:uid="{00000000-0005-0000-0000-00008B1A0000}"/>
    <cellStyle name="40 % – Poudarek5 2 2 3 17" xfId="5656" xr:uid="{00000000-0005-0000-0000-00008C1A0000}"/>
    <cellStyle name="40 % – Poudarek5 2 2 3 18" xfId="5433" xr:uid="{00000000-0005-0000-0000-00008D1A0000}"/>
    <cellStyle name="40 % – Poudarek5 2 2 3 19" xfId="5984" xr:uid="{00000000-0005-0000-0000-00008E1A0000}"/>
    <cellStyle name="40 % – Poudarek5 2 2 3 2" xfId="811" xr:uid="{00000000-0005-0000-0000-00008F1A0000}"/>
    <cellStyle name="40 % – Poudarek5 2 2 3 2 2" xfId="1535" xr:uid="{00000000-0005-0000-0000-0000901A0000}"/>
    <cellStyle name="40 % – Poudarek5 2 2 3 2 3" xfId="9605" xr:uid="{00000000-0005-0000-0000-0000911A0000}"/>
    <cellStyle name="40 % – Poudarek5 2 2 3 2 4" xfId="13376" xr:uid="{00000000-0005-0000-0000-0000921A0000}"/>
    <cellStyle name="40 % – Poudarek5 2 2 3 2 5" xfId="13486" xr:uid="{00000000-0005-0000-0000-0000931A0000}"/>
    <cellStyle name="40 % – Poudarek5 2 2 3 2 6" xfId="14016" xr:uid="{00000000-0005-0000-0000-0000941A0000}"/>
    <cellStyle name="40 % – Poudarek5 2 2 3 2 7" xfId="986" xr:uid="{00000000-0005-0000-0000-0000951A0000}"/>
    <cellStyle name="40 % – Poudarek5 2 2 3 2 8" xfId="13530" xr:uid="{00000000-0005-0000-0000-0000961A0000}"/>
    <cellStyle name="40 % – Poudarek5 2 2 3 20" xfId="14246" xr:uid="{00000000-0005-0000-0000-0000971A0000}"/>
    <cellStyle name="40 % – Poudarek5 2 2 3 21" xfId="14469" xr:uid="{00000000-0005-0000-0000-0000981A0000}"/>
    <cellStyle name="40 % – Poudarek5 2 2 3 22" xfId="13444" xr:uid="{00000000-0005-0000-0000-0000991A0000}"/>
    <cellStyle name="40 % – Poudarek5 2 2 3 23" xfId="14733" xr:uid="{00000000-0005-0000-0000-00009A1A0000}"/>
    <cellStyle name="40 % – Poudarek5 2 2 3 3" xfId="1146" xr:uid="{00000000-0005-0000-0000-00009B1A0000}"/>
    <cellStyle name="40 % – Poudarek5 2 2 3 3 2" xfId="6147" xr:uid="{00000000-0005-0000-0000-00009C1A0000}"/>
    <cellStyle name="40 % – Poudarek5 2 2 3 3 3" xfId="9805" xr:uid="{00000000-0005-0000-0000-00009D1A0000}"/>
    <cellStyle name="40 % – Poudarek5 2 2 3 4" xfId="2203" xr:uid="{00000000-0005-0000-0000-00009E1A0000}"/>
    <cellStyle name="40 % – Poudarek5 2 2 3 4 2" xfId="6615" xr:uid="{00000000-0005-0000-0000-00009F1A0000}"/>
    <cellStyle name="40 % – Poudarek5 2 2 3 4 3" xfId="10220" xr:uid="{00000000-0005-0000-0000-0000A01A0000}"/>
    <cellStyle name="40 % – Poudarek5 2 2 3 5" xfId="2459" xr:uid="{00000000-0005-0000-0000-0000A11A0000}"/>
    <cellStyle name="40 % – Poudarek5 2 2 3 5 2" xfId="6859" xr:uid="{00000000-0005-0000-0000-0000A21A0000}"/>
    <cellStyle name="40 % – Poudarek5 2 2 3 5 3" xfId="10460" xr:uid="{00000000-0005-0000-0000-0000A31A0000}"/>
    <cellStyle name="40 % – Poudarek5 2 2 3 6" xfId="2704" xr:uid="{00000000-0005-0000-0000-0000A41A0000}"/>
    <cellStyle name="40 % – Poudarek5 2 2 3 6 2" xfId="7089" xr:uid="{00000000-0005-0000-0000-0000A51A0000}"/>
    <cellStyle name="40 % – Poudarek5 2 2 3 6 3" xfId="10684" xr:uid="{00000000-0005-0000-0000-0000A61A0000}"/>
    <cellStyle name="40 % – Poudarek5 2 2 3 7" xfId="2966" xr:uid="{00000000-0005-0000-0000-0000A71A0000}"/>
    <cellStyle name="40 % – Poudarek5 2 2 3 7 2" xfId="7336" xr:uid="{00000000-0005-0000-0000-0000A81A0000}"/>
    <cellStyle name="40 % – Poudarek5 2 2 3 7 3" xfId="10923" xr:uid="{00000000-0005-0000-0000-0000A91A0000}"/>
    <cellStyle name="40 % – Poudarek5 2 2 3 8" xfId="3209" xr:uid="{00000000-0005-0000-0000-0000AA1A0000}"/>
    <cellStyle name="40 % – Poudarek5 2 2 3 8 2" xfId="7565" xr:uid="{00000000-0005-0000-0000-0000AB1A0000}"/>
    <cellStyle name="40 % – Poudarek5 2 2 3 8 3" xfId="11149" xr:uid="{00000000-0005-0000-0000-0000AC1A0000}"/>
    <cellStyle name="40 % – Poudarek5 2 2 3 9" xfId="3439" xr:uid="{00000000-0005-0000-0000-0000AD1A0000}"/>
    <cellStyle name="40 % – Poudarek5 2 2 3 9 2" xfId="7786" xr:uid="{00000000-0005-0000-0000-0000AE1A0000}"/>
    <cellStyle name="40 % – Poudarek5 2 2 3 9 3" xfId="11363" xr:uid="{00000000-0005-0000-0000-0000AF1A0000}"/>
    <cellStyle name="40 % – Poudarek5 2 2 30" xfId="14150" xr:uid="{00000000-0005-0000-0000-0000B01A0000}"/>
    <cellStyle name="40 % – Poudarek5 2 2 4" xfId="618" xr:uid="{00000000-0005-0000-0000-0000B11A0000}"/>
    <cellStyle name="40 % – Poudarek5 2 2 4 10" xfId="3794" xr:uid="{00000000-0005-0000-0000-0000B21A0000}"/>
    <cellStyle name="40 % – Poudarek5 2 2 4 10 2" xfId="8111" xr:uid="{00000000-0005-0000-0000-0000B31A0000}"/>
    <cellStyle name="40 % – Poudarek5 2 2 4 10 3" xfId="11679" xr:uid="{00000000-0005-0000-0000-0000B41A0000}"/>
    <cellStyle name="40 % – Poudarek5 2 2 4 11" xfId="4087" xr:uid="{00000000-0005-0000-0000-0000B51A0000}"/>
    <cellStyle name="40 % – Poudarek5 2 2 4 11 2" xfId="8374" xr:uid="{00000000-0005-0000-0000-0000B61A0000}"/>
    <cellStyle name="40 % – Poudarek5 2 2 4 11 3" xfId="11933" xr:uid="{00000000-0005-0000-0000-0000B71A0000}"/>
    <cellStyle name="40 % – Poudarek5 2 2 4 12" xfId="4324" xr:uid="{00000000-0005-0000-0000-0000B81A0000}"/>
    <cellStyle name="40 % – Poudarek5 2 2 4 12 2" xfId="8601" xr:uid="{00000000-0005-0000-0000-0000B91A0000}"/>
    <cellStyle name="40 % – Poudarek5 2 2 4 12 3" xfId="12156" xr:uid="{00000000-0005-0000-0000-0000BA1A0000}"/>
    <cellStyle name="40 % – Poudarek5 2 2 4 13" xfId="4548" xr:uid="{00000000-0005-0000-0000-0000BB1A0000}"/>
    <cellStyle name="40 % – Poudarek5 2 2 4 13 2" xfId="8818" xr:uid="{00000000-0005-0000-0000-0000BC1A0000}"/>
    <cellStyle name="40 % – Poudarek5 2 2 4 13 3" xfId="12371" xr:uid="{00000000-0005-0000-0000-0000BD1A0000}"/>
    <cellStyle name="40 % – Poudarek5 2 2 4 14" xfId="4774" xr:uid="{00000000-0005-0000-0000-0000BE1A0000}"/>
    <cellStyle name="40 % – Poudarek5 2 2 4 14 2" xfId="9034" xr:uid="{00000000-0005-0000-0000-0000BF1A0000}"/>
    <cellStyle name="40 % – Poudarek5 2 2 4 14 3" xfId="12585" xr:uid="{00000000-0005-0000-0000-0000C01A0000}"/>
    <cellStyle name="40 % – Poudarek5 2 2 4 15" xfId="4989" xr:uid="{00000000-0005-0000-0000-0000C11A0000}"/>
    <cellStyle name="40 % – Poudarek5 2 2 4 15 2" xfId="9244" xr:uid="{00000000-0005-0000-0000-0000C21A0000}"/>
    <cellStyle name="40 % – Poudarek5 2 2 4 15 3" xfId="12794" xr:uid="{00000000-0005-0000-0000-0000C31A0000}"/>
    <cellStyle name="40 % – Poudarek5 2 2 4 16" xfId="5193" xr:uid="{00000000-0005-0000-0000-0000C41A0000}"/>
    <cellStyle name="40 % – Poudarek5 2 2 4 16 2" xfId="9445" xr:uid="{00000000-0005-0000-0000-0000C51A0000}"/>
    <cellStyle name="40 % – Poudarek5 2 2 4 16 3" xfId="12994" xr:uid="{00000000-0005-0000-0000-0000C61A0000}"/>
    <cellStyle name="40 % – Poudarek5 2 2 4 17" xfId="5723" xr:uid="{00000000-0005-0000-0000-0000C71A0000}"/>
    <cellStyle name="40 % – Poudarek5 2 2 4 18" xfId="5290" xr:uid="{00000000-0005-0000-0000-0000C81A0000}"/>
    <cellStyle name="40 % – Poudarek5 2 2 4 19" xfId="942" xr:uid="{00000000-0005-0000-0000-0000C91A0000}"/>
    <cellStyle name="40 % – Poudarek5 2 2 4 2" xfId="794" xr:uid="{00000000-0005-0000-0000-0000CA1A0000}"/>
    <cellStyle name="40 % – Poudarek5 2 2 4 2 2" xfId="1591" xr:uid="{00000000-0005-0000-0000-0000CB1A0000}"/>
    <cellStyle name="40 % – Poudarek5 2 2 4 2 3" xfId="9672" xr:uid="{00000000-0005-0000-0000-0000CC1A0000}"/>
    <cellStyle name="40 % – Poudarek5 2 2 4 2 4" xfId="13418" xr:uid="{00000000-0005-0000-0000-0000CD1A0000}"/>
    <cellStyle name="40 % – Poudarek5 2 2 4 2 5" xfId="14668" xr:uid="{00000000-0005-0000-0000-0000CE1A0000}"/>
    <cellStyle name="40 % – Poudarek5 2 2 4 2 6" xfId="13825" xr:uid="{00000000-0005-0000-0000-0000CF1A0000}"/>
    <cellStyle name="40 % – Poudarek5 2 2 4 2 7" xfId="13889" xr:uid="{00000000-0005-0000-0000-0000D01A0000}"/>
    <cellStyle name="40 % – Poudarek5 2 2 4 2 8" xfId="14342" xr:uid="{00000000-0005-0000-0000-0000D11A0000}"/>
    <cellStyle name="40 % – Poudarek5 2 2 4 20" xfId="13591" xr:uid="{00000000-0005-0000-0000-0000D21A0000}"/>
    <cellStyle name="40 % – Poudarek5 2 2 4 21" xfId="14493" xr:uid="{00000000-0005-0000-0000-0000D31A0000}"/>
    <cellStyle name="40 % – Poudarek5 2 2 4 22" xfId="13798" xr:uid="{00000000-0005-0000-0000-0000D41A0000}"/>
    <cellStyle name="40 % – Poudarek5 2 2 4 23" xfId="13701" xr:uid="{00000000-0005-0000-0000-0000D51A0000}"/>
    <cellStyle name="40 % – Poudarek5 2 2 4 3" xfId="1209" xr:uid="{00000000-0005-0000-0000-0000D61A0000}"/>
    <cellStyle name="40 % – Poudarek5 2 2 4 3 2" xfId="6214" xr:uid="{00000000-0005-0000-0000-0000D71A0000}"/>
    <cellStyle name="40 % – Poudarek5 2 2 4 3 3" xfId="9872" xr:uid="{00000000-0005-0000-0000-0000D81A0000}"/>
    <cellStyle name="40 % – Poudarek5 2 2 4 4" xfId="2271" xr:uid="{00000000-0005-0000-0000-0000D91A0000}"/>
    <cellStyle name="40 % – Poudarek5 2 2 4 4 2" xfId="6683" xr:uid="{00000000-0005-0000-0000-0000DA1A0000}"/>
    <cellStyle name="40 % – Poudarek5 2 2 4 4 3" xfId="10287" xr:uid="{00000000-0005-0000-0000-0000DB1A0000}"/>
    <cellStyle name="40 % – Poudarek5 2 2 4 5" xfId="2527" xr:uid="{00000000-0005-0000-0000-0000DC1A0000}"/>
    <cellStyle name="40 % – Poudarek5 2 2 4 5 2" xfId="6927" xr:uid="{00000000-0005-0000-0000-0000DD1A0000}"/>
    <cellStyle name="40 % – Poudarek5 2 2 4 5 3" xfId="10528" xr:uid="{00000000-0005-0000-0000-0000DE1A0000}"/>
    <cellStyle name="40 % – Poudarek5 2 2 4 6" xfId="2772" xr:uid="{00000000-0005-0000-0000-0000DF1A0000}"/>
    <cellStyle name="40 % – Poudarek5 2 2 4 6 2" xfId="7157" xr:uid="{00000000-0005-0000-0000-0000E01A0000}"/>
    <cellStyle name="40 % – Poudarek5 2 2 4 6 3" xfId="10752" xr:uid="{00000000-0005-0000-0000-0000E11A0000}"/>
    <cellStyle name="40 % – Poudarek5 2 2 4 7" xfId="3033" xr:uid="{00000000-0005-0000-0000-0000E21A0000}"/>
    <cellStyle name="40 % – Poudarek5 2 2 4 7 2" xfId="7403" xr:uid="{00000000-0005-0000-0000-0000E31A0000}"/>
    <cellStyle name="40 % – Poudarek5 2 2 4 7 3" xfId="10990" xr:uid="{00000000-0005-0000-0000-0000E41A0000}"/>
    <cellStyle name="40 % – Poudarek5 2 2 4 8" xfId="3276" xr:uid="{00000000-0005-0000-0000-0000E51A0000}"/>
    <cellStyle name="40 % – Poudarek5 2 2 4 8 2" xfId="7632" xr:uid="{00000000-0005-0000-0000-0000E61A0000}"/>
    <cellStyle name="40 % – Poudarek5 2 2 4 8 3" xfId="11216" xr:uid="{00000000-0005-0000-0000-0000E71A0000}"/>
    <cellStyle name="40 % – Poudarek5 2 2 4 9" xfId="3507" xr:uid="{00000000-0005-0000-0000-0000E81A0000}"/>
    <cellStyle name="40 % – Poudarek5 2 2 4 9 2" xfId="7854" xr:uid="{00000000-0005-0000-0000-0000E91A0000}"/>
    <cellStyle name="40 % – Poudarek5 2 2 4 9 3" xfId="11431" xr:uid="{00000000-0005-0000-0000-0000EA1A0000}"/>
    <cellStyle name="40 % – Poudarek5 2 2 5" xfId="735" xr:uid="{00000000-0005-0000-0000-0000EB1A0000}"/>
    <cellStyle name="40 % – Poudarek5 2 2 5 10" xfId="3827" xr:uid="{00000000-0005-0000-0000-0000EC1A0000}"/>
    <cellStyle name="40 % – Poudarek5 2 2 5 10 2" xfId="8143" xr:uid="{00000000-0005-0000-0000-0000ED1A0000}"/>
    <cellStyle name="40 % – Poudarek5 2 2 5 10 3" xfId="11711" xr:uid="{00000000-0005-0000-0000-0000EE1A0000}"/>
    <cellStyle name="40 % – Poudarek5 2 2 5 11" xfId="4119" xr:uid="{00000000-0005-0000-0000-0000EF1A0000}"/>
    <cellStyle name="40 % – Poudarek5 2 2 5 11 2" xfId="8406" xr:uid="{00000000-0005-0000-0000-0000F01A0000}"/>
    <cellStyle name="40 % – Poudarek5 2 2 5 11 3" xfId="11965" xr:uid="{00000000-0005-0000-0000-0000F11A0000}"/>
    <cellStyle name="40 % – Poudarek5 2 2 5 12" xfId="4356" xr:uid="{00000000-0005-0000-0000-0000F21A0000}"/>
    <cellStyle name="40 % – Poudarek5 2 2 5 12 2" xfId="8633" xr:uid="{00000000-0005-0000-0000-0000F31A0000}"/>
    <cellStyle name="40 % – Poudarek5 2 2 5 12 3" xfId="12188" xr:uid="{00000000-0005-0000-0000-0000F41A0000}"/>
    <cellStyle name="40 % – Poudarek5 2 2 5 13" xfId="4580" xr:uid="{00000000-0005-0000-0000-0000F51A0000}"/>
    <cellStyle name="40 % – Poudarek5 2 2 5 13 2" xfId="8850" xr:uid="{00000000-0005-0000-0000-0000F61A0000}"/>
    <cellStyle name="40 % – Poudarek5 2 2 5 13 3" xfId="12403" xr:uid="{00000000-0005-0000-0000-0000F71A0000}"/>
    <cellStyle name="40 % – Poudarek5 2 2 5 14" xfId="4806" xr:uid="{00000000-0005-0000-0000-0000F81A0000}"/>
    <cellStyle name="40 % – Poudarek5 2 2 5 14 2" xfId="9066" xr:uid="{00000000-0005-0000-0000-0000F91A0000}"/>
    <cellStyle name="40 % – Poudarek5 2 2 5 14 3" xfId="12617" xr:uid="{00000000-0005-0000-0000-0000FA1A0000}"/>
    <cellStyle name="40 % – Poudarek5 2 2 5 15" xfId="5021" xr:uid="{00000000-0005-0000-0000-0000FB1A0000}"/>
    <cellStyle name="40 % – Poudarek5 2 2 5 15 2" xfId="9276" xr:uid="{00000000-0005-0000-0000-0000FC1A0000}"/>
    <cellStyle name="40 % – Poudarek5 2 2 5 15 3" xfId="12826" xr:uid="{00000000-0005-0000-0000-0000FD1A0000}"/>
    <cellStyle name="40 % – Poudarek5 2 2 5 16" xfId="5225" xr:uid="{00000000-0005-0000-0000-0000FE1A0000}"/>
    <cellStyle name="40 % – Poudarek5 2 2 5 16 2" xfId="9477" xr:uid="{00000000-0005-0000-0000-0000FF1A0000}"/>
    <cellStyle name="40 % – Poudarek5 2 2 5 16 3" xfId="13026" xr:uid="{00000000-0005-0000-0000-0000001B0000}"/>
    <cellStyle name="40 % – Poudarek5 2 2 5 17" xfId="5755" xr:uid="{00000000-0005-0000-0000-0000011B0000}"/>
    <cellStyle name="40 % – Poudarek5 2 2 5 18" xfId="5555" xr:uid="{00000000-0005-0000-0000-0000021B0000}"/>
    <cellStyle name="40 % – Poudarek5 2 2 5 19" xfId="1715" xr:uid="{00000000-0005-0000-0000-0000031B0000}"/>
    <cellStyle name="40 % – Poudarek5 2 2 5 2" xfId="1233" xr:uid="{00000000-0005-0000-0000-0000041B0000}"/>
    <cellStyle name="40 % – Poudarek5 2 2 5 2 2" xfId="6045" xr:uid="{00000000-0005-0000-0000-0000051B0000}"/>
    <cellStyle name="40 % – Poudarek5 2 2 5 2 3" xfId="9704" xr:uid="{00000000-0005-0000-0000-0000061B0000}"/>
    <cellStyle name="40 % – Poudarek5 2 2 5 20" xfId="14169" xr:uid="{00000000-0005-0000-0000-0000071B0000}"/>
    <cellStyle name="40 % – Poudarek5 2 2 5 21" xfId="13806" xr:uid="{00000000-0005-0000-0000-0000081B0000}"/>
    <cellStyle name="40 % – Poudarek5 2 2 5 22" xfId="989" xr:uid="{00000000-0005-0000-0000-0000091B0000}"/>
    <cellStyle name="40 % – Poudarek5 2 2 5 23" xfId="13878" xr:uid="{00000000-0005-0000-0000-00000A1B0000}"/>
    <cellStyle name="40 % – Poudarek5 2 2 5 3" xfId="1745" xr:uid="{00000000-0005-0000-0000-00000B1B0000}"/>
    <cellStyle name="40 % – Poudarek5 2 2 5 3 2" xfId="6246" xr:uid="{00000000-0005-0000-0000-00000C1B0000}"/>
    <cellStyle name="40 % – Poudarek5 2 2 5 3 3" xfId="9904" xr:uid="{00000000-0005-0000-0000-00000D1B0000}"/>
    <cellStyle name="40 % – Poudarek5 2 2 5 4" xfId="2303" xr:uid="{00000000-0005-0000-0000-00000E1B0000}"/>
    <cellStyle name="40 % – Poudarek5 2 2 5 4 2" xfId="6715" xr:uid="{00000000-0005-0000-0000-00000F1B0000}"/>
    <cellStyle name="40 % – Poudarek5 2 2 5 4 3" xfId="10319" xr:uid="{00000000-0005-0000-0000-0000101B0000}"/>
    <cellStyle name="40 % – Poudarek5 2 2 5 5" xfId="2560" xr:uid="{00000000-0005-0000-0000-0000111B0000}"/>
    <cellStyle name="40 % – Poudarek5 2 2 5 5 2" xfId="6960" xr:uid="{00000000-0005-0000-0000-0000121B0000}"/>
    <cellStyle name="40 % – Poudarek5 2 2 5 5 3" xfId="10561" xr:uid="{00000000-0005-0000-0000-0000131B0000}"/>
    <cellStyle name="40 % – Poudarek5 2 2 5 6" xfId="2805" xr:uid="{00000000-0005-0000-0000-0000141B0000}"/>
    <cellStyle name="40 % – Poudarek5 2 2 5 6 2" xfId="7190" xr:uid="{00000000-0005-0000-0000-0000151B0000}"/>
    <cellStyle name="40 % – Poudarek5 2 2 5 6 3" xfId="10785" xr:uid="{00000000-0005-0000-0000-0000161B0000}"/>
    <cellStyle name="40 % – Poudarek5 2 2 5 7" xfId="3066" xr:uid="{00000000-0005-0000-0000-0000171B0000}"/>
    <cellStyle name="40 % – Poudarek5 2 2 5 7 2" xfId="7436" xr:uid="{00000000-0005-0000-0000-0000181B0000}"/>
    <cellStyle name="40 % – Poudarek5 2 2 5 7 3" xfId="11023" xr:uid="{00000000-0005-0000-0000-0000191B0000}"/>
    <cellStyle name="40 % – Poudarek5 2 2 5 8" xfId="3309" xr:uid="{00000000-0005-0000-0000-00001A1B0000}"/>
    <cellStyle name="40 % – Poudarek5 2 2 5 8 2" xfId="7664" xr:uid="{00000000-0005-0000-0000-00001B1B0000}"/>
    <cellStyle name="40 % – Poudarek5 2 2 5 8 3" xfId="11248" xr:uid="{00000000-0005-0000-0000-00001C1B0000}"/>
    <cellStyle name="40 % – Poudarek5 2 2 5 9" xfId="3540" xr:uid="{00000000-0005-0000-0000-00001D1B0000}"/>
    <cellStyle name="40 % – Poudarek5 2 2 5 9 2" xfId="7887" xr:uid="{00000000-0005-0000-0000-00001E1B0000}"/>
    <cellStyle name="40 % – Poudarek5 2 2 5 9 3" xfId="11464" xr:uid="{00000000-0005-0000-0000-00001F1B0000}"/>
    <cellStyle name="40 % – Poudarek5 2 2 6" xfId="929" xr:uid="{00000000-0005-0000-0000-0000201B0000}"/>
    <cellStyle name="40 % – Poudarek5 2 2 6 10" xfId="3849" xr:uid="{00000000-0005-0000-0000-0000211B0000}"/>
    <cellStyle name="40 % – Poudarek5 2 2 6 10 2" xfId="8164" xr:uid="{00000000-0005-0000-0000-0000221B0000}"/>
    <cellStyle name="40 % – Poudarek5 2 2 6 10 3" xfId="11732" xr:uid="{00000000-0005-0000-0000-0000231B0000}"/>
    <cellStyle name="40 % – Poudarek5 2 2 6 11" xfId="4140" xr:uid="{00000000-0005-0000-0000-0000241B0000}"/>
    <cellStyle name="40 % – Poudarek5 2 2 6 11 2" xfId="8427" xr:uid="{00000000-0005-0000-0000-0000251B0000}"/>
    <cellStyle name="40 % – Poudarek5 2 2 6 11 3" xfId="11986" xr:uid="{00000000-0005-0000-0000-0000261B0000}"/>
    <cellStyle name="40 % – Poudarek5 2 2 6 12" xfId="4377" xr:uid="{00000000-0005-0000-0000-0000271B0000}"/>
    <cellStyle name="40 % – Poudarek5 2 2 6 12 2" xfId="8654" xr:uid="{00000000-0005-0000-0000-0000281B0000}"/>
    <cellStyle name="40 % – Poudarek5 2 2 6 12 3" xfId="12209" xr:uid="{00000000-0005-0000-0000-0000291B0000}"/>
    <cellStyle name="40 % – Poudarek5 2 2 6 13" xfId="4601" xr:uid="{00000000-0005-0000-0000-00002A1B0000}"/>
    <cellStyle name="40 % – Poudarek5 2 2 6 13 2" xfId="8871" xr:uid="{00000000-0005-0000-0000-00002B1B0000}"/>
    <cellStyle name="40 % – Poudarek5 2 2 6 13 3" xfId="12424" xr:uid="{00000000-0005-0000-0000-00002C1B0000}"/>
    <cellStyle name="40 % – Poudarek5 2 2 6 14" xfId="4827" xr:uid="{00000000-0005-0000-0000-00002D1B0000}"/>
    <cellStyle name="40 % – Poudarek5 2 2 6 14 2" xfId="9087" xr:uid="{00000000-0005-0000-0000-00002E1B0000}"/>
    <cellStyle name="40 % – Poudarek5 2 2 6 14 3" xfId="12638" xr:uid="{00000000-0005-0000-0000-00002F1B0000}"/>
    <cellStyle name="40 % – Poudarek5 2 2 6 15" xfId="5042" xr:uid="{00000000-0005-0000-0000-0000301B0000}"/>
    <cellStyle name="40 % – Poudarek5 2 2 6 15 2" xfId="9297" xr:uid="{00000000-0005-0000-0000-0000311B0000}"/>
    <cellStyle name="40 % – Poudarek5 2 2 6 15 3" xfId="12847" xr:uid="{00000000-0005-0000-0000-0000321B0000}"/>
    <cellStyle name="40 % – Poudarek5 2 2 6 16" xfId="5246" xr:uid="{00000000-0005-0000-0000-0000331B0000}"/>
    <cellStyle name="40 % – Poudarek5 2 2 6 16 2" xfId="9498" xr:uid="{00000000-0005-0000-0000-0000341B0000}"/>
    <cellStyle name="40 % – Poudarek5 2 2 6 16 3" xfId="13047" xr:uid="{00000000-0005-0000-0000-0000351B0000}"/>
    <cellStyle name="40 % – Poudarek5 2 2 6 17" xfId="5776" xr:uid="{00000000-0005-0000-0000-0000361B0000}"/>
    <cellStyle name="40 % – Poudarek5 2 2 6 18" xfId="5389" xr:uid="{00000000-0005-0000-0000-0000371B0000}"/>
    <cellStyle name="40 % – Poudarek5 2 2 6 2" xfId="1634" xr:uid="{00000000-0005-0000-0000-0000381B0000}"/>
    <cellStyle name="40 % – Poudarek5 2 2 6 2 2" xfId="6066" xr:uid="{00000000-0005-0000-0000-0000391B0000}"/>
    <cellStyle name="40 % – Poudarek5 2 2 6 2 3" xfId="9725" xr:uid="{00000000-0005-0000-0000-00003A1B0000}"/>
    <cellStyle name="40 % – Poudarek5 2 2 6 3" xfId="1766" xr:uid="{00000000-0005-0000-0000-00003B1B0000}"/>
    <cellStyle name="40 % – Poudarek5 2 2 6 3 2" xfId="6267" xr:uid="{00000000-0005-0000-0000-00003C1B0000}"/>
    <cellStyle name="40 % – Poudarek5 2 2 6 3 3" xfId="9925" xr:uid="{00000000-0005-0000-0000-00003D1B0000}"/>
    <cellStyle name="40 % – Poudarek5 2 2 6 4" xfId="2324" xr:uid="{00000000-0005-0000-0000-00003E1B0000}"/>
    <cellStyle name="40 % – Poudarek5 2 2 6 4 2" xfId="6736" xr:uid="{00000000-0005-0000-0000-00003F1B0000}"/>
    <cellStyle name="40 % – Poudarek5 2 2 6 4 3" xfId="10340" xr:uid="{00000000-0005-0000-0000-0000401B0000}"/>
    <cellStyle name="40 % – Poudarek5 2 2 6 5" xfId="2581" xr:uid="{00000000-0005-0000-0000-0000411B0000}"/>
    <cellStyle name="40 % – Poudarek5 2 2 6 5 2" xfId="6981" xr:uid="{00000000-0005-0000-0000-0000421B0000}"/>
    <cellStyle name="40 % – Poudarek5 2 2 6 5 3" xfId="10582" xr:uid="{00000000-0005-0000-0000-0000431B0000}"/>
    <cellStyle name="40 % – Poudarek5 2 2 6 6" xfId="2827" xr:uid="{00000000-0005-0000-0000-0000441B0000}"/>
    <cellStyle name="40 % – Poudarek5 2 2 6 6 2" xfId="7212" xr:uid="{00000000-0005-0000-0000-0000451B0000}"/>
    <cellStyle name="40 % – Poudarek5 2 2 6 6 3" xfId="10807" xr:uid="{00000000-0005-0000-0000-0000461B0000}"/>
    <cellStyle name="40 % – Poudarek5 2 2 6 7" xfId="3087" xr:uid="{00000000-0005-0000-0000-0000471B0000}"/>
    <cellStyle name="40 % – Poudarek5 2 2 6 7 2" xfId="7457" xr:uid="{00000000-0005-0000-0000-0000481B0000}"/>
    <cellStyle name="40 % – Poudarek5 2 2 6 7 3" xfId="11044" xr:uid="{00000000-0005-0000-0000-0000491B0000}"/>
    <cellStyle name="40 % – Poudarek5 2 2 6 8" xfId="3331" xr:uid="{00000000-0005-0000-0000-00004A1B0000}"/>
    <cellStyle name="40 % – Poudarek5 2 2 6 8 2" xfId="7685" xr:uid="{00000000-0005-0000-0000-00004B1B0000}"/>
    <cellStyle name="40 % – Poudarek5 2 2 6 8 3" xfId="11269" xr:uid="{00000000-0005-0000-0000-00004C1B0000}"/>
    <cellStyle name="40 % – Poudarek5 2 2 6 9" xfId="3562" xr:uid="{00000000-0005-0000-0000-00004D1B0000}"/>
    <cellStyle name="40 % – Poudarek5 2 2 6 9 2" xfId="7909" xr:uid="{00000000-0005-0000-0000-00004E1B0000}"/>
    <cellStyle name="40 % – Poudarek5 2 2 6 9 3" xfId="11486" xr:uid="{00000000-0005-0000-0000-00004F1B0000}"/>
    <cellStyle name="40 % – Poudarek5 2 2 7" xfId="1302" xr:uid="{00000000-0005-0000-0000-0000501B0000}"/>
    <cellStyle name="40 % – Poudarek5 2 2 7 2" xfId="5831" xr:uid="{00000000-0005-0000-0000-0000511B0000}"/>
    <cellStyle name="40 % – Poudarek5 2 2 7 3" xfId="5368" xr:uid="{00000000-0005-0000-0000-0000521B0000}"/>
    <cellStyle name="40 % – Poudarek5 2 2 8" xfId="1402" xr:uid="{00000000-0005-0000-0000-0000531B0000}"/>
    <cellStyle name="40 % – Poudarek5 2 2 8 2" xfId="5900" xr:uid="{00000000-0005-0000-0000-0000541B0000}"/>
    <cellStyle name="40 % – Poudarek5 2 2 8 3" xfId="5328" xr:uid="{00000000-0005-0000-0000-0000551B0000}"/>
    <cellStyle name="40 % – Poudarek5 2 2 9" xfId="1791" xr:uid="{00000000-0005-0000-0000-0000561B0000}"/>
    <cellStyle name="40 % – Poudarek5 2 2 9 2" xfId="6292" xr:uid="{00000000-0005-0000-0000-0000571B0000}"/>
    <cellStyle name="40 % – Poudarek5 2 2 9 3" xfId="9947" xr:uid="{00000000-0005-0000-0000-0000581B0000}"/>
    <cellStyle name="40 % – Poudarek5 2 20" xfId="3121" xr:uid="{00000000-0005-0000-0000-0000591B0000}"/>
    <cellStyle name="40 % – Poudarek5 2 20 2" xfId="7480" xr:uid="{00000000-0005-0000-0000-00005A1B0000}"/>
    <cellStyle name="40 % – Poudarek5 2 20 3" xfId="11065" xr:uid="{00000000-0005-0000-0000-00005B1B0000}"/>
    <cellStyle name="40 % – Poudarek5 2 21" xfId="4396" xr:uid="{00000000-0005-0000-0000-00005C1B0000}"/>
    <cellStyle name="40 % – Poudarek5 2 21 2" xfId="8666" xr:uid="{00000000-0005-0000-0000-00005D1B0000}"/>
    <cellStyle name="40 % – Poudarek5 2 21 3" xfId="12220" xr:uid="{00000000-0005-0000-0000-00005E1B0000}"/>
    <cellStyle name="40 % – Poudarek5 2 22" xfId="3931" xr:uid="{00000000-0005-0000-0000-00005F1B0000}"/>
    <cellStyle name="40 % – Poudarek5 2 22 2" xfId="8218" xr:uid="{00000000-0005-0000-0000-0000601B0000}"/>
    <cellStyle name="40 % – Poudarek5 2 22 3" xfId="11778" xr:uid="{00000000-0005-0000-0000-0000611B0000}"/>
    <cellStyle name="40 % – Poudarek5 2 23" xfId="4395" xr:uid="{00000000-0005-0000-0000-0000621B0000}"/>
    <cellStyle name="40 % – Poudarek5 2 23 2" xfId="8665" xr:uid="{00000000-0005-0000-0000-0000631B0000}"/>
    <cellStyle name="40 % – Poudarek5 2 23 3" xfId="12219" xr:uid="{00000000-0005-0000-0000-0000641B0000}"/>
    <cellStyle name="40 % – Poudarek5 2 24" xfId="5269" xr:uid="{00000000-0005-0000-0000-0000651B0000}"/>
    <cellStyle name="40 % – Poudarek5 2 25" xfId="7246" xr:uid="{00000000-0005-0000-0000-0000661B0000}"/>
    <cellStyle name="40 % – Poudarek5 2 26" xfId="13091" xr:uid="{00000000-0005-0000-0000-0000671B0000}"/>
    <cellStyle name="40 % – Poudarek5 2 27" xfId="13186" xr:uid="{00000000-0005-0000-0000-0000681B0000}"/>
    <cellStyle name="40 % – Poudarek5 2 28" xfId="1008" xr:uid="{00000000-0005-0000-0000-0000691B0000}"/>
    <cellStyle name="40 % – Poudarek5 2 29" xfId="13750" xr:uid="{00000000-0005-0000-0000-00006A1B0000}"/>
    <cellStyle name="40 % – Poudarek5 2 3" xfId="134" xr:uid="{00000000-0005-0000-0000-00006B1B0000}"/>
    <cellStyle name="40 % – Poudarek5 2 30" xfId="14270" xr:uid="{00000000-0005-0000-0000-00006C1B0000}"/>
    <cellStyle name="40 % – Poudarek5 2 31" xfId="13965" xr:uid="{00000000-0005-0000-0000-00006D1B0000}"/>
    <cellStyle name="40 % – Poudarek5 2 32" xfId="14232" xr:uid="{00000000-0005-0000-0000-00006E1B0000}"/>
    <cellStyle name="40 % – Poudarek5 2 4" xfId="582" xr:uid="{00000000-0005-0000-0000-00006F1B0000}"/>
    <cellStyle name="40 % – Poudarek5 2 4 10" xfId="3668" xr:uid="{00000000-0005-0000-0000-0000701B0000}"/>
    <cellStyle name="40 % – Poudarek5 2 4 10 2" xfId="7986" xr:uid="{00000000-0005-0000-0000-0000711B0000}"/>
    <cellStyle name="40 % – Poudarek5 2 4 10 3" xfId="11555" xr:uid="{00000000-0005-0000-0000-0000721B0000}"/>
    <cellStyle name="40 % – Poudarek5 2 4 11" xfId="3962" xr:uid="{00000000-0005-0000-0000-0000731B0000}"/>
    <cellStyle name="40 % – Poudarek5 2 4 11 2" xfId="8249" xr:uid="{00000000-0005-0000-0000-0000741B0000}"/>
    <cellStyle name="40 % – Poudarek5 2 4 11 3" xfId="11809" xr:uid="{00000000-0005-0000-0000-0000751B0000}"/>
    <cellStyle name="40 % – Poudarek5 2 4 12" xfId="4199" xr:uid="{00000000-0005-0000-0000-0000761B0000}"/>
    <cellStyle name="40 % – Poudarek5 2 4 12 2" xfId="8478" xr:uid="{00000000-0005-0000-0000-0000771B0000}"/>
    <cellStyle name="40 % – Poudarek5 2 4 12 3" xfId="12033" xr:uid="{00000000-0005-0000-0000-0000781B0000}"/>
    <cellStyle name="40 % – Poudarek5 2 4 13" xfId="4422" xr:uid="{00000000-0005-0000-0000-0000791B0000}"/>
    <cellStyle name="40 % – Poudarek5 2 4 13 2" xfId="8692" xr:uid="{00000000-0005-0000-0000-00007A1B0000}"/>
    <cellStyle name="40 % – Poudarek5 2 4 13 3" xfId="12246" xr:uid="{00000000-0005-0000-0000-00007B1B0000}"/>
    <cellStyle name="40 % – Poudarek5 2 4 14" xfId="4651" xr:uid="{00000000-0005-0000-0000-00007C1B0000}"/>
    <cellStyle name="40 % – Poudarek5 2 4 14 2" xfId="8911" xr:uid="{00000000-0005-0000-0000-00007D1B0000}"/>
    <cellStyle name="40 % – Poudarek5 2 4 14 3" xfId="12462" xr:uid="{00000000-0005-0000-0000-00007E1B0000}"/>
    <cellStyle name="40 % – Poudarek5 2 4 15" xfId="4866" xr:uid="{00000000-0005-0000-0000-00007F1B0000}"/>
    <cellStyle name="40 % – Poudarek5 2 4 15 2" xfId="9121" xr:uid="{00000000-0005-0000-0000-0000801B0000}"/>
    <cellStyle name="40 % – Poudarek5 2 4 15 3" xfId="12671" xr:uid="{00000000-0005-0000-0000-0000811B0000}"/>
    <cellStyle name="40 % – Poudarek5 2 4 16" xfId="5070" xr:uid="{00000000-0005-0000-0000-0000821B0000}"/>
    <cellStyle name="40 % – Poudarek5 2 4 16 2" xfId="9322" xr:uid="{00000000-0005-0000-0000-0000831B0000}"/>
    <cellStyle name="40 % – Poudarek5 2 4 16 3" xfId="12871" xr:uid="{00000000-0005-0000-0000-0000841B0000}"/>
    <cellStyle name="40 % – Poudarek5 2 4 17" xfId="5600" xr:uid="{00000000-0005-0000-0000-0000851B0000}"/>
    <cellStyle name="40 % – Poudarek5 2 4 18" xfId="6382" xr:uid="{00000000-0005-0000-0000-0000861B0000}"/>
    <cellStyle name="40 % – Poudarek5 2 4 19" xfId="962" xr:uid="{00000000-0005-0000-0000-0000871B0000}"/>
    <cellStyle name="40 % – Poudarek5 2 4 2" xfId="758" xr:uid="{00000000-0005-0000-0000-0000881B0000}"/>
    <cellStyle name="40 % – Poudarek5 2 4 2 2" xfId="1476" xr:uid="{00000000-0005-0000-0000-0000891B0000}"/>
    <cellStyle name="40 % – Poudarek5 2 4 2 3" xfId="9547" xr:uid="{00000000-0005-0000-0000-00008A1B0000}"/>
    <cellStyle name="40 % – Poudarek5 2 4 2 4" xfId="13320" xr:uid="{00000000-0005-0000-0000-00008B1B0000}"/>
    <cellStyle name="40 % – Poudarek5 2 4 2 5" xfId="13808" xr:uid="{00000000-0005-0000-0000-00008C1B0000}"/>
    <cellStyle name="40 % – Poudarek5 2 4 2 6" xfId="13930" xr:uid="{00000000-0005-0000-0000-00008D1B0000}"/>
    <cellStyle name="40 % – Poudarek5 2 4 2 7" xfId="14741" xr:uid="{00000000-0005-0000-0000-00008E1B0000}"/>
    <cellStyle name="40 % – Poudarek5 2 4 2 8" xfId="13824" xr:uid="{00000000-0005-0000-0000-00008F1B0000}"/>
    <cellStyle name="40 % – Poudarek5 2 4 20" xfId="13503" xr:uid="{00000000-0005-0000-0000-0000901B0000}"/>
    <cellStyle name="40 % – Poudarek5 2 4 21" xfId="13527" xr:uid="{00000000-0005-0000-0000-0000911B0000}"/>
    <cellStyle name="40 % – Poudarek5 2 4 22" xfId="13914" xr:uid="{00000000-0005-0000-0000-0000921B0000}"/>
    <cellStyle name="40 % – Poudarek5 2 4 23" xfId="13809" xr:uid="{00000000-0005-0000-0000-0000931B0000}"/>
    <cellStyle name="40 % – Poudarek5 2 4 3" xfId="1089" xr:uid="{00000000-0005-0000-0000-0000941B0000}"/>
    <cellStyle name="40 % – Poudarek5 2 4 3 2" xfId="6091" xr:uid="{00000000-0005-0000-0000-0000951B0000}"/>
    <cellStyle name="40 % – Poudarek5 2 4 3 3" xfId="9749" xr:uid="{00000000-0005-0000-0000-0000961B0000}"/>
    <cellStyle name="40 % – Poudarek5 2 4 4" xfId="2145" xr:uid="{00000000-0005-0000-0000-0000971B0000}"/>
    <cellStyle name="40 % – Poudarek5 2 4 4 2" xfId="6557" xr:uid="{00000000-0005-0000-0000-0000981B0000}"/>
    <cellStyle name="40 % – Poudarek5 2 4 4 3" xfId="10164" xr:uid="{00000000-0005-0000-0000-0000991B0000}"/>
    <cellStyle name="40 % – Poudarek5 2 4 5" xfId="2401" xr:uid="{00000000-0005-0000-0000-00009A1B0000}"/>
    <cellStyle name="40 % – Poudarek5 2 4 5 2" xfId="6801" xr:uid="{00000000-0005-0000-0000-00009B1B0000}"/>
    <cellStyle name="40 % – Poudarek5 2 4 5 3" xfId="10402" xr:uid="{00000000-0005-0000-0000-00009C1B0000}"/>
    <cellStyle name="40 % – Poudarek5 2 4 6" xfId="2645" xr:uid="{00000000-0005-0000-0000-00009D1B0000}"/>
    <cellStyle name="40 % – Poudarek5 2 4 6 2" xfId="7030" xr:uid="{00000000-0005-0000-0000-00009E1B0000}"/>
    <cellStyle name="40 % – Poudarek5 2 4 6 3" xfId="10625" xr:uid="{00000000-0005-0000-0000-00009F1B0000}"/>
    <cellStyle name="40 % – Poudarek5 2 4 7" xfId="2908" xr:uid="{00000000-0005-0000-0000-0000A01B0000}"/>
    <cellStyle name="40 % – Poudarek5 2 4 7 2" xfId="7278" xr:uid="{00000000-0005-0000-0000-0000A11B0000}"/>
    <cellStyle name="40 % – Poudarek5 2 4 7 3" xfId="10866" xr:uid="{00000000-0005-0000-0000-0000A21B0000}"/>
    <cellStyle name="40 % – Poudarek5 2 4 8" xfId="3152" xr:uid="{00000000-0005-0000-0000-0000A31B0000}"/>
    <cellStyle name="40 % – Poudarek5 2 4 8 2" xfId="7509" xr:uid="{00000000-0005-0000-0000-0000A41B0000}"/>
    <cellStyle name="40 % – Poudarek5 2 4 8 3" xfId="11093" xr:uid="{00000000-0005-0000-0000-0000A51B0000}"/>
    <cellStyle name="40 % – Poudarek5 2 4 9" xfId="3380" xr:uid="{00000000-0005-0000-0000-0000A61B0000}"/>
    <cellStyle name="40 % – Poudarek5 2 4 9 2" xfId="7727" xr:uid="{00000000-0005-0000-0000-0000A71B0000}"/>
    <cellStyle name="40 % – Poudarek5 2 4 9 3" xfId="11304" xr:uid="{00000000-0005-0000-0000-0000A81B0000}"/>
    <cellStyle name="40 % – Poudarek5 2 5" xfId="649" xr:uid="{00000000-0005-0000-0000-0000A91B0000}"/>
    <cellStyle name="40 % – Poudarek5 2 5 10" xfId="3672" xr:uid="{00000000-0005-0000-0000-0000AA1B0000}"/>
    <cellStyle name="40 % – Poudarek5 2 5 10 2" xfId="7990" xr:uid="{00000000-0005-0000-0000-0000AB1B0000}"/>
    <cellStyle name="40 % – Poudarek5 2 5 10 3" xfId="11559" xr:uid="{00000000-0005-0000-0000-0000AC1B0000}"/>
    <cellStyle name="40 % – Poudarek5 2 5 11" xfId="3966" xr:uid="{00000000-0005-0000-0000-0000AD1B0000}"/>
    <cellStyle name="40 % – Poudarek5 2 5 11 2" xfId="8253" xr:uid="{00000000-0005-0000-0000-0000AE1B0000}"/>
    <cellStyle name="40 % – Poudarek5 2 5 11 3" xfId="11813" xr:uid="{00000000-0005-0000-0000-0000AF1B0000}"/>
    <cellStyle name="40 % – Poudarek5 2 5 12" xfId="4203" xr:uid="{00000000-0005-0000-0000-0000B01B0000}"/>
    <cellStyle name="40 % – Poudarek5 2 5 12 2" xfId="8482" xr:uid="{00000000-0005-0000-0000-0000B11B0000}"/>
    <cellStyle name="40 % – Poudarek5 2 5 12 3" xfId="12037" xr:uid="{00000000-0005-0000-0000-0000B21B0000}"/>
    <cellStyle name="40 % – Poudarek5 2 5 13" xfId="4426" xr:uid="{00000000-0005-0000-0000-0000B31B0000}"/>
    <cellStyle name="40 % – Poudarek5 2 5 13 2" xfId="8696" xr:uid="{00000000-0005-0000-0000-0000B41B0000}"/>
    <cellStyle name="40 % – Poudarek5 2 5 13 3" xfId="12250" xr:uid="{00000000-0005-0000-0000-0000B51B0000}"/>
    <cellStyle name="40 % – Poudarek5 2 5 14" xfId="4655" xr:uid="{00000000-0005-0000-0000-0000B61B0000}"/>
    <cellStyle name="40 % – Poudarek5 2 5 14 2" xfId="8915" xr:uid="{00000000-0005-0000-0000-0000B71B0000}"/>
    <cellStyle name="40 % – Poudarek5 2 5 14 3" xfId="12466" xr:uid="{00000000-0005-0000-0000-0000B81B0000}"/>
    <cellStyle name="40 % – Poudarek5 2 5 15" xfId="4870" xr:uid="{00000000-0005-0000-0000-0000B91B0000}"/>
    <cellStyle name="40 % – Poudarek5 2 5 15 2" xfId="9125" xr:uid="{00000000-0005-0000-0000-0000BA1B0000}"/>
    <cellStyle name="40 % – Poudarek5 2 5 15 3" xfId="12675" xr:uid="{00000000-0005-0000-0000-0000BB1B0000}"/>
    <cellStyle name="40 % – Poudarek5 2 5 16" xfId="5074" xr:uid="{00000000-0005-0000-0000-0000BC1B0000}"/>
    <cellStyle name="40 % – Poudarek5 2 5 16 2" xfId="9326" xr:uid="{00000000-0005-0000-0000-0000BD1B0000}"/>
    <cellStyle name="40 % – Poudarek5 2 5 16 3" xfId="12875" xr:uid="{00000000-0005-0000-0000-0000BE1B0000}"/>
    <cellStyle name="40 % – Poudarek5 2 5 17" xfId="5604" xr:uid="{00000000-0005-0000-0000-0000BF1B0000}"/>
    <cellStyle name="40 % – Poudarek5 2 5 18" xfId="6368" xr:uid="{00000000-0005-0000-0000-0000C01B0000}"/>
    <cellStyle name="40 % – Poudarek5 2 5 19" xfId="959" xr:uid="{00000000-0005-0000-0000-0000C11B0000}"/>
    <cellStyle name="40 % – Poudarek5 2 5 2" xfId="825" xr:uid="{00000000-0005-0000-0000-0000C21B0000}"/>
    <cellStyle name="40 % – Poudarek5 2 5 2 2" xfId="1480" xr:uid="{00000000-0005-0000-0000-0000C31B0000}"/>
    <cellStyle name="40 % – Poudarek5 2 5 2 3" xfId="9551" xr:uid="{00000000-0005-0000-0000-0000C41B0000}"/>
    <cellStyle name="40 % – Poudarek5 2 5 2 4" xfId="13324" xr:uid="{00000000-0005-0000-0000-0000C51B0000}"/>
    <cellStyle name="40 % – Poudarek5 2 5 2 5" xfId="14587" xr:uid="{00000000-0005-0000-0000-0000C61B0000}"/>
    <cellStyle name="40 % – Poudarek5 2 5 2 6" xfId="14457" xr:uid="{00000000-0005-0000-0000-0000C71B0000}"/>
    <cellStyle name="40 % – Poudarek5 2 5 2 7" xfId="13787" xr:uid="{00000000-0005-0000-0000-0000C81B0000}"/>
    <cellStyle name="40 % – Poudarek5 2 5 2 8" xfId="14296" xr:uid="{00000000-0005-0000-0000-0000C91B0000}"/>
    <cellStyle name="40 % – Poudarek5 2 5 20" xfId="14293" xr:uid="{00000000-0005-0000-0000-0000CA1B0000}"/>
    <cellStyle name="40 % – Poudarek5 2 5 21" xfId="14251" xr:uid="{00000000-0005-0000-0000-0000CB1B0000}"/>
    <cellStyle name="40 % – Poudarek5 2 5 22" xfId="14119" xr:uid="{00000000-0005-0000-0000-0000CC1B0000}"/>
    <cellStyle name="40 % – Poudarek5 2 5 23" xfId="13443" xr:uid="{00000000-0005-0000-0000-0000CD1B0000}"/>
    <cellStyle name="40 % – Poudarek5 2 5 3" xfId="1093" xr:uid="{00000000-0005-0000-0000-0000CE1B0000}"/>
    <cellStyle name="40 % – Poudarek5 2 5 3 2" xfId="6095" xr:uid="{00000000-0005-0000-0000-0000CF1B0000}"/>
    <cellStyle name="40 % – Poudarek5 2 5 3 3" xfId="9753" xr:uid="{00000000-0005-0000-0000-0000D01B0000}"/>
    <cellStyle name="40 % – Poudarek5 2 5 4" xfId="2149" xr:uid="{00000000-0005-0000-0000-0000D11B0000}"/>
    <cellStyle name="40 % – Poudarek5 2 5 4 2" xfId="6561" xr:uid="{00000000-0005-0000-0000-0000D21B0000}"/>
    <cellStyle name="40 % – Poudarek5 2 5 4 3" xfId="10168" xr:uid="{00000000-0005-0000-0000-0000D31B0000}"/>
    <cellStyle name="40 % – Poudarek5 2 5 5" xfId="2405" xr:uid="{00000000-0005-0000-0000-0000D41B0000}"/>
    <cellStyle name="40 % – Poudarek5 2 5 5 2" xfId="6805" xr:uid="{00000000-0005-0000-0000-0000D51B0000}"/>
    <cellStyle name="40 % – Poudarek5 2 5 5 3" xfId="10406" xr:uid="{00000000-0005-0000-0000-0000D61B0000}"/>
    <cellStyle name="40 % – Poudarek5 2 5 6" xfId="2649" xr:uid="{00000000-0005-0000-0000-0000D71B0000}"/>
    <cellStyle name="40 % – Poudarek5 2 5 6 2" xfId="7034" xr:uid="{00000000-0005-0000-0000-0000D81B0000}"/>
    <cellStyle name="40 % – Poudarek5 2 5 6 3" xfId="10629" xr:uid="{00000000-0005-0000-0000-0000D91B0000}"/>
    <cellStyle name="40 % – Poudarek5 2 5 7" xfId="2912" xr:uid="{00000000-0005-0000-0000-0000DA1B0000}"/>
    <cellStyle name="40 % – Poudarek5 2 5 7 2" xfId="7282" xr:uid="{00000000-0005-0000-0000-0000DB1B0000}"/>
    <cellStyle name="40 % – Poudarek5 2 5 7 3" xfId="10870" xr:uid="{00000000-0005-0000-0000-0000DC1B0000}"/>
    <cellStyle name="40 % – Poudarek5 2 5 8" xfId="3156" xr:uid="{00000000-0005-0000-0000-0000DD1B0000}"/>
    <cellStyle name="40 % – Poudarek5 2 5 8 2" xfId="7513" xr:uid="{00000000-0005-0000-0000-0000DE1B0000}"/>
    <cellStyle name="40 % – Poudarek5 2 5 8 3" xfId="11097" xr:uid="{00000000-0005-0000-0000-0000DF1B0000}"/>
    <cellStyle name="40 % – Poudarek5 2 5 9" xfId="3384" xr:uid="{00000000-0005-0000-0000-0000E01B0000}"/>
    <cellStyle name="40 % – Poudarek5 2 5 9 2" xfId="7731" xr:uid="{00000000-0005-0000-0000-0000E11B0000}"/>
    <cellStyle name="40 % – Poudarek5 2 5 9 3" xfId="11308" xr:uid="{00000000-0005-0000-0000-0000E21B0000}"/>
    <cellStyle name="40 % – Poudarek5 2 6" xfId="682" xr:uid="{00000000-0005-0000-0000-0000E31B0000}"/>
    <cellStyle name="40 % – Poudarek5 2 6 10" xfId="3754" xr:uid="{00000000-0005-0000-0000-0000E41B0000}"/>
    <cellStyle name="40 % – Poudarek5 2 6 10 2" xfId="8071" xr:uid="{00000000-0005-0000-0000-0000E51B0000}"/>
    <cellStyle name="40 % – Poudarek5 2 6 10 3" xfId="11639" xr:uid="{00000000-0005-0000-0000-0000E61B0000}"/>
    <cellStyle name="40 % – Poudarek5 2 6 11" xfId="4047" xr:uid="{00000000-0005-0000-0000-0000E71B0000}"/>
    <cellStyle name="40 % – Poudarek5 2 6 11 2" xfId="8334" xr:uid="{00000000-0005-0000-0000-0000E81B0000}"/>
    <cellStyle name="40 % – Poudarek5 2 6 11 3" xfId="11893" xr:uid="{00000000-0005-0000-0000-0000E91B0000}"/>
    <cellStyle name="40 % – Poudarek5 2 6 12" xfId="4284" xr:uid="{00000000-0005-0000-0000-0000EA1B0000}"/>
    <cellStyle name="40 % – Poudarek5 2 6 12 2" xfId="8561" xr:uid="{00000000-0005-0000-0000-0000EB1B0000}"/>
    <cellStyle name="40 % – Poudarek5 2 6 12 3" xfId="12116" xr:uid="{00000000-0005-0000-0000-0000EC1B0000}"/>
    <cellStyle name="40 % – Poudarek5 2 6 13" xfId="4508" xr:uid="{00000000-0005-0000-0000-0000ED1B0000}"/>
    <cellStyle name="40 % – Poudarek5 2 6 13 2" xfId="8778" xr:uid="{00000000-0005-0000-0000-0000EE1B0000}"/>
    <cellStyle name="40 % – Poudarek5 2 6 13 3" xfId="12331" xr:uid="{00000000-0005-0000-0000-0000EF1B0000}"/>
    <cellStyle name="40 % – Poudarek5 2 6 14" xfId="4734" xr:uid="{00000000-0005-0000-0000-0000F01B0000}"/>
    <cellStyle name="40 % – Poudarek5 2 6 14 2" xfId="8994" xr:uid="{00000000-0005-0000-0000-0000F11B0000}"/>
    <cellStyle name="40 % – Poudarek5 2 6 14 3" xfId="12545" xr:uid="{00000000-0005-0000-0000-0000F21B0000}"/>
    <cellStyle name="40 % – Poudarek5 2 6 15" xfId="4949" xr:uid="{00000000-0005-0000-0000-0000F31B0000}"/>
    <cellStyle name="40 % – Poudarek5 2 6 15 2" xfId="9204" xr:uid="{00000000-0005-0000-0000-0000F41B0000}"/>
    <cellStyle name="40 % – Poudarek5 2 6 15 3" xfId="12754" xr:uid="{00000000-0005-0000-0000-0000F51B0000}"/>
    <cellStyle name="40 % – Poudarek5 2 6 16" xfId="5153" xr:uid="{00000000-0005-0000-0000-0000F61B0000}"/>
    <cellStyle name="40 % – Poudarek5 2 6 16 2" xfId="9405" xr:uid="{00000000-0005-0000-0000-0000F71B0000}"/>
    <cellStyle name="40 % – Poudarek5 2 6 16 3" xfId="12954" xr:uid="{00000000-0005-0000-0000-0000F81B0000}"/>
    <cellStyle name="40 % – Poudarek5 2 6 17" xfId="5683" xr:uid="{00000000-0005-0000-0000-0000F91B0000}"/>
    <cellStyle name="40 % – Poudarek5 2 6 18" xfId="8212" xr:uid="{00000000-0005-0000-0000-0000FA1B0000}"/>
    <cellStyle name="40 % – Poudarek5 2 6 19" xfId="1670" xr:uid="{00000000-0005-0000-0000-0000FB1B0000}"/>
    <cellStyle name="40 % – Poudarek5 2 6 2" xfId="858" xr:uid="{00000000-0005-0000-0000-0000FC1B0000}"/>
    <cellStyle name="40 % – Poudarek5 2 6 2 2" xfId="1560" xr:uid="{00000000-0005-0000-0000-0000FD1B0000}"/>
    <cellStyle name="40 % – Poudarek5 2 6 2 3" xfId="9632" xr:uid="{00000000-0005-0000-0000-0000FE1B0000}"/>
    <cellStyle name="40 % – Poudarek5 2 6 2 4" xfId="13396" xr:uid="{00000000-0005-0000-0000-0000FF1B0000}"/>
    <cellStyle name="40 % – Poudarek5 2 6 2 5" xfId="13295" xr:uid="{00000000-0005-0000-0000-0000001C0000}"/>
    <cellStyle name="40 % – Poudarek5 2 6 2 6" xfId="13481" xr:uid="{00000000-0005-0000-0000-0000011C0000}"/>
    <cellStyle name="40 % – Poudarek5 2 6 2 7" xfId="13440" xr:uid="{00000000-0005-0000-0000-0000021C0000}"/>
    <cellStyle name="40 % – Poudarek5 2 6 2 8" xfId="14533" xr:uid="{00000000-0005-0000-0000-0000031C0000}"/>
    <cellStyle name="40 % – Poudarek5 2 6 20" xfId="13538" xr:uid="{00000000-0005-0000-0000-0000041C0000}"/>
    <cellStyle name="40 % – Poudarek5 2 6 21" xfId="14015" xr:uid="{00000000-0005-0000-0000-0000051C0000}"/>
    <cellStyle name="40 % – Poudarek5 2 6 22" xfId="13788" xr:uid="{00000000-0005-0000-0000-0000061C0000}"/>
    <cellStyle name="40 % – Poudarek5 2 6 23" xfId="13513" xr:uid="{00000000-0005-0000-0000-0000071C0000}"/>
    <cellStyle name="40 % – Poudarek5 2 6 3" xfId="1172" xr:uid="{00000000-0005-0000-0000-0000081C0000}"/>
    <cellStyle name="40 % – Poudarek5 2 6 3 2" xfId="6174" xr:uid="{00000000-0005-0000-0000-0000091C0000}"/>
    <cellStyle name="40 % – Poudarek5 2 6 3 3" xfId="9832" xr:uid="{00000000-0005-0000-0000-00000A1C0000}"/>
    <cellStyle name="40 % – Poudarek5 2 6 4" xfId="2231" xr:uid="{00000000-0005-0000-0000-00000B1C0000}"/>
    <cellStyle name="40 % – Poudarek5 2 6 4 2" xfId="6643" xr:uid="{00000000-0005-0000-0000-00000C1C0000}"/>
    <cellStyle name="40 % – Poudarek5 2 6 4 3" xfId="10247" xr:uid="{00000000-0005-0000-0000-00000D1C0000}"/>
    <cellStyle name="40 % – Poudarek5 2 6 5" xfId="2487" xr:uid="{00000000-0005-0000-0000-00000E1C0000}"/>
    <cellStyle name="40 % – Poudarek5 2 6 5 2" xfId="6887" xr:uid="{00000000-0005-0000-0000-00000F1C0000}"/>
    <cellStyle name="40 % – Poudarek5 2 6 5 3" xfId="10488" xr:uid="{00000000-0005-0000-0000-0000101C0000}"/>
    <cellStyle name="40 % – Poudarek5 2 6 6" xfId="2732" xr:uid="{00000000-0005-0000-0000-0000111C0000}"/>
    <cellStyle name="40 % – Poudarek5 2 6 6 2" xfId="7117" xr:uid="{00000000-0005-0000-0000-0000121C0000}"/>
    <cellStyle name="40 % – Poudarek5 2 6 6 3" xfId="10712" xr:uid="{00000000-0005-0000-0000-0000131C0000}"/>
    <cellStyle name="40 % – Poudarek5 2 6 7" xfId="2993" xr:uid="{00000000-0005-0000-0000-0000141C0000}"/>
    <cellStyle name="40 % – Poudarek5 2 6 7 2" xfId="7363" xr:uid="{00000000-0005-0000-0000-0000151C0000}"/>
    <cellStyle name="40 % – Poudarek5 2 6 7 3" xfId="10950" xr:uid="{00000000-0005-0000-0000-0000161C0000}"/>
    <cellStyle name="40 % – Poudarek5 2 6 8" xfId="3236" xr:uid="{00000000-0005-0000-0000-0000171C0000}"/>
    <cellStyle name="40 % – Poudarek5 2 6 8 2" xfId="7592" xr:uid="{00000000-0005-0000-0000-0000181C0000}"/>
    <cellStyle name="40 % – Poudarek5 2 6 8 3" xfId="11176" xr:uid="{00000000-0005-0000-0000-0000191C0000}"/>
    <cellStyle name="40 % – Poudarek5 2 6 9" xfId="3467" xr:uid="{00000000-0005-0000-0000-00001A1C0000}"/>
    <cellStyle name="40 % – Poudarek5 2 6 9 2" xfId="7814" xr:uid="{00000000-0005-0000-0000-00001B1C0000}"/>
    <cellStyle name="40 % – Poudarek5 2 6 9 3" xfId="11391" xr:uid="{00000000-0005-0000-0000-00001C1C0000}"/>
    <cellStyle name="40 % – Poudarek5 2 7" xfId="713" xr:uid="{00000000-0005-0000-0000-00001D1C0000}"/>
    <cellStyle name="40 % – Poudarek5 2 7 10" xfId="3762" xr:uid="{00000000-0005-0000-0000-00001E1C0000}"/>
    <cellStyle name="40 % – Poudarek5 2 7 10 2" xfId="8079" xr:uid="{00000000-0005-0000-0000-00001F1C0000}"/>
    <cellStyle name="40 % – Poudarek5 2 7 10 3" xfId="11647" xr:uid="{00000000-0005-0000-0000-0000201C0000}"/>
    <cellStyle name="40 % – Poudarek5 2 7 11" xfId="4055" xr:uid="{00000000-0005-0000-0000-0000211C0000}"/>
    <cellStyle name="40 % – Poudarek5 2 7 11 2" xfId="8342" xr:uid="{00000000-0005-0000-0000-0000221C0000}"/>
    <cellStyle name="40 % – Poudarek5 2 7 11 3" xfId="11901" xr:uid="{00000000-0005-0000-0000-0000231C0000}"/>
    <cellStyle name="40 % – Poudarek5 2 7 12" xfId="4292" xr:uid="{00000000-0005-0000-0000-0000241C0000}"/>
    <cellStyle name="40 % – Poudarek5 2 7 12 2" xfId="8569" xr:uid="{00000000-0005-0000-0000-0000251C0000}"/>
    <cellStyle name="40 % – Poudarek5 2 7 12 3" xfId="12124" xr:uid="{00000000-0005-0000-0000-0000261C0000}"/>
    <cellStyle name="40 % – Poudarek5 2 7 13" xfId="4516" xr:uid="{00000000-0005-0000-0000-0000271C0000}"/>
    <cellStyle name="40 % – Poudarek5 2 7 13 2" xfId="8786" xr:uid="{00000000-0005-0000-0000-0000281C0000}"/>
    <cellStyle name="40 % – Poudarek5 2 7 13 3" xfId="12339" xr:uid="{00000000-0005-0000-0000-0000291C0000}"/>
    <cellStyle name="40 % – Poudarek5 2 7 14" xfId="4742" xr:uid="{00000000-0005-0000-0000-00002A1C0000}"/>
    <cellStyle name="40 % – Poudarek5 2 7 14 2" xfId="9002" xr:uid="{00000000-0005-0000-0000-00002B1C0000}"/>
    <cellStyle name="40 % – Poudarek5 2 7 14 3" xfId="12553" xr:uid="{00000000-0005-0000-0000-00002C1C0000}"/>
    <cellStyle name="40 % – Poudarek5 2 7 15" xfId="4957" xr:uid="{00000000-0005-0000-0000-00002D1C0000}"/>
    <cellStyle name="40 % – Poudarek5 2 7 15 2" xfId="9212" xr:uid="{00000000-0005-0000-0000-00002E1C0000}"/>
    <cellStyle name="40 % – Poudarek5 2 7 15 3" xfId="12762" xr:uid="{00000000-0005-0000-0000-00002F1C0000}"/>
    <cellStyle name="40 % – Poudarek5 2 7 16" xfId="5161" xr:uid="{00000000-0005-0000-0000-0000301C0000}"/>
    <cellStyle name="40 % – Poudarek5 2 7 16 2" xfId="9413" xr:uid="{00000000-0005-0000-0000-0000311C0000}"/>
    <cellStyle name="40 % – Poudarek5 2 7 16 3" xfId="12962" xr:uid="{00000000-0005-0000-0000-0000321C0000}"/>
    <cellStyle name="40 % – Poudarek5 2 7 17" xfId="5691" xr:uid="{00000000-0005-0000-0000-0000331C0000}"/>
    <cellStyle name="40 % – Poudarek5 2 7 18" xfId="6365" xr:uid="{00000000-0005-0000-0000-0000341C0000}"/>
    <cellStyle name="40 % – Poudarek5 2 7 19" xfId="1643" xr:uid="{00000000-0005-0000-0000-0000351C0000}"/>
    <cellStyle name="40 % – Poudarek5 2 7 2" xfId="1180" xr:uid="{00000000-0005-0000-0000-0000361C0000}"/>
    <cellStyle name="40 % – Poudarek5 2 7 2 2" xfId="5993" xr:uid="{00000000-0005-0000-0000-0000371C0000}"/>
    <cellStyle name="40 % – Poudarek5 2 7 2 3" xfId="9640" xr:uid="{00000000-0005-0000-0000-0000381C0000}"/>
    <cellStyle name="40 % – Poudarek5 2 7 20" xfId="13920" xr:uid="{00000000-0005-0000-0000-0000391C0000}"/>
    <cellStyle name="40 % – Poudarek5 2 7 21" xfId="13803" xr:uid="{00000000-0005-0000-0000-00003A1C0000}"/>
    <cellStyle name="40 % – Poudarek5 2 7 22" xfId="14624" xr:uid="{00000000-0005-0000-0000-00003B1C0000}"/>
    <cellStyle name="40 % – Poudarek5 2 7 23" xfId="14083" xr:uid="{00000000-0005-0000-0000-00003C1C0000}"/>
    <cellStyle name="40 % – Poudarek5 2 7 3" xfId="1695" xr:uid="{00000000-0005-0000-0000-00003D1C0000}"/>
    <cellStyle name="40 % – Poudarek5 2 7 3 2" xfId="6182" xr:uid="{00000000-0005-0000-0000-00003E1C0000}"/>
    <cellStyle name="40 % – Poudarek5 2 7 3 3" xfId="9840" xr:uid="{00000000-0005-0000-0000-00003F1C0000}"/>
    <cellStyle name="40 % – Poudarek5 2 7 4" xfId="2239" xr:uid="{00000000-0005-0000-0000-0000401C0000}"/>
    <cellStyle name="40 % – Poudarek5 2 7 4 2" xfId="6651" xr:uid="{00000000-0005-0000-0000-0000411C0000}"/>
    <cellStyle name="40 % – Poudarek5 2 7 4 3" xfId="10255" xr:uid="{00000000-0005-0000-0000-0000421C0000}"/>
    <cellStyle name="40 % – Poudarek5 2 7 5" xfId="2495" xr:uid="{00000000-0005-0000-0000-0000431C0000}"/>
    <cellStyle name="40 % – Poudarek5 2 7 5 2" xfId="6895" xr:uid="{00000000-0005-0000-0000-0000441C0000}"/>
    <cellStyle name="40 % – Poudarek5 2 7 5 3" xfId="10496" xr:uid="{00000000-0005-0000-0000-0000451C0000}"/>
    <cellStyle name="40 % – Poudarek5 2 7 6" xfId="2740" xr:uid="{00000000-0005-0000-0000-0000461C0000}"/>
    <cellStyle name="40 % – Poudarek5 2 7 6 2" xfId="7125" xr:uid="{00000000-0005-0000-0000-0000471C0000}"/>
    <cellStyle name="40 % – Poudarek5 2 7 6 3" xfId="10720" xr:uid="{00000000-0005-0000-0000-0000481C0000}"/>
    <cellStyle name="40 % – Poudarek5 2 7 7" xfId="3001" xr:uid="{00000000-0005-0000-0000-0000491C0000}"/>
    <cellStyle name="40 % – Poudarek5 2 7 7 2" xfId="7371" xr:uid="{00000000-0005-0000-0000-00004A1C0000}"/>
    <cellStyle name="40 % – Poudarek5 2 7 7 3" xfId="10958" xr:uid="{00000000-0005-0000-0000-00004B1C0000}"/>
    <cellStyle name="40 % – Poudarek5 2 7 8" xfId="3244" xr:uid="{00000000-0005-0000-0000-00004C1C0000}"/>
    <cellStyle name="40 % – Poudarek5 2 7 8 2" xfId="7600" xr:uid="{00000000-0005-0000-0000-00004D1C0000}"/>
    <cellStyle name="40 % – Poudarek5 2 7 8 3" xfId="11184" xr:uid="{00000000-0005-0000-0000-00004E1C0000}"/>
    <cellStyle name="40 % – Poudarek5 2 7 9" xfId="3475" xr:uid="{00000000-0005-0000-0000-00004F1C0000}"/>
    <cellStyle name="40 % – Poudarek5 2 7 9 2" xfId="7822" xr:uid="{00000000-0005-0000-0000-0000501C0000}"/>
    <cellStyle name="40 % – Poudarek5 2 7 9 3" xfId="11399" xr:uid="{00000000-0005-0000-0000-0000511C0000}"/>
    <cellStyle name="40 % – Poudarek5 2 8" xfId="890" xr:uid="{00000000-0005-0000-0000-0000521C0000}"/>
    <cellStyle name="40 % – Poudarek5 2 8 10" xfId="3757" xr:uid="{00000000-0005-0000-0000-0000531C0000}"/>
    <cellStyle name="40 % – Poudarek5 2 8 10 2" xfId="8074" xr:uid="{00000000-0005-0000-0000-0000541C0000}"/>
    <cellStyle name="40 % – Poudarek5 2 8 10 3" xfId="11642" xr:uid="{00000000-0005-0000-0000-0000551C0000}"/>
    <cellStyle name="40 % – Poudarek5 2 8 11" xfId="4050" xr:uid="{00000000-0005-0000-0000-0000561C0000}"/>
    <cellStyle name="40 % – Poudarek5 2 8 11 2" xfId="8337" xr:uid="{00000000-0005-0000-0000-0000571C0000}"/>
    <cellStyle name="40 % – Poudarek5 2 8 11 3" xfId="11896" xr:uid="{00000000-0005-0000-0000-0000581C0000}"/>
    <cellStyle name="40 % – Poudarek5 2 8 12" xfId="4287" xr:uid="{00000000-0005-0000-0000-0000591C0000}"/>
    <cellStyle name="40 % – Poudarek5 2 8 12 2" xfId="8564" xr:uid="{00000000-0005-0000-0000-00005A1C0000}"/>
    <cellStyle name="40 % – Poudarek5 2 8 12 3" xfId="12119" xr:uid="{00000000-0005-0000-0000-00005B1C0000}"/>
    <cellStyle name="40 % – Poudarek5 2 8 13" xfId="4511" xr:uid="{00000000-0005-0000-0000-00005C1C0000}"/>
    <cellStyle name="40 % – Poudarek5 2 8 13 2" xfId="8781" xr:uid="{00000000-0005-0000-0000-00005D1C0000}"/>
    <cellStyle name="40 % – Poudarek5 2 8 13 3" xfId="12334" xr:uid="{00000000-0005-0000-0000-00005E1C0000}"/>
    <cellStyle name="40 % – Poudarek5 2 8 14" xfId="4737" xr:uid="{00000000-0005-0000-0000-00005F1C0000}"/>
    <cellStyle name="40 % – Poudarek5 2 8 14 2" xfId="8997" xr:uid="{00000000-0005-0000-0000-0000601C0000}"/>
    <cellStyle name="40 % – Poudarek5 2 8 14 3" xfId="12548" xr:uid="{00000000-0005-0000-0000-0000611C0000}"/>
    <cellStyle name="40 % – Poudarek5 2 8 15" xfId="4952" xr:uid="{00000000-0005-0000-0000-0000621C0000}"/>
    <cellStyle name="40 % – Poudarek5 2 8 15 2" xfId="9207" xr:uid="{00000000-0005-0000-0000-0000631C0000}"/>
    <cellStyle name="40 % – Poudarek5 2 8 15 3" xfId="12757" xr:uid="{00000000-0005-0000-0000-0000641C0000}"/>
    <cellStyle name="40 % – Poudarek5 2 8 16" xfId="5156" xr:uid="{00000000-0005-0000-0000-0000651C0000}"/>
    <cellStyle name="40 % – Poudarek5 2 8 16 2" xfId="9408" xr:uid="{00000000-0005-0000-0000-0000661C0000}"/>
    <cellStyle name="40 % – Poudarek5 2 8 16 3" xfId="12957" xr:uid="{00000000-0005-0000-0000-0000671C0000}"/>
    <cellStyle name="40 % – Poudarek5 2 8 17" xfId="5686" xr:uid="{00000000-0005-0000-0000-0000681C0000}"/>
    <cellStyle name="40 % – Poudarek5 2 8 18" xfId="8186" xr:uid="{00000000-0005-0000-0000-0000691C0000}"/>
    <cellStyle name="40 % – Poudarek5 2 8 2" xfId="1563" xr:uid="{00000000-0005-0000-0000-00006A1C0000}"/>
    <cellStyle name="40 % – Poudarek5 2 8 2 2" xfId="5988" xr:uid="{00000000-0005-0000-0000-00006B1C0000}"/>
    <cellStyle name="40 % – Poudarek5 2 8 2 3" xfId="9635" xr:uid="{00000000-0005-0000-0000-00006C1C0000}"/>
    <cellStyle name="40 % – Poudarek5 2 8 3" xfId="1690" xr:uid="{00000000-0005-0000-0000-00006D1C0000}"/>
    <cellStyle name="40 % – Poudarek5 2 8 3 2" xfId="6177" xr:uid="{00000000-0005-0000-0000-00006E1C0000}"/>
    <cellStyle name="40 % – Poudarek5 2 8 3 3" xfId="9835" xr:uid="{00000000-0005-0000-0000-00006F1C0000}"/>
    <cellStyle name="40 % – Poudarek5 2 8 4" xfId="2234" xr:uid="{00000000-0005-0000-0000-0000701C0000}"/>
    <cellStyle name="40 % – Poudarek5 2 8 4 2" xfId="6646" xr:uid="{00000000-0005-0000-0000-0000711C0000}"/>
    <cellStyle name="40 % – Poudarek5 2 8 4 3" xfId="10250" xr:uid="{00000000-0005-0000-0000-0000721C0000}"/>
    <cellStyle name="40 % – Poudarek5 2 8 5" xfId="2490" xr:uid="{00000000-0005-0000-0000-0000731C0000}"/>
    <cellStyle name="40 % – Poudarek5 2 8 5 2" xfId="6890" xr:uid="{00000000-0005-0000-0000-0000741C0000}"/>
    <cellStyle name="40 % – Poudarek5 2 8 5 3" xfId="10491" xr:uid="{00000000-0005-0000-0000-0000751C0000}"/>
    <cellStyle name="40 % – Poudarek5 2 8 6" xfId="2735" xr:uid="{00000000-0005-0000-0000-0000761C0000}"/>
    <cellStyle name="40 % – Poudarek5 2 8 6 2" xfId="7120" xr:uid="{00000000-0005-0000-0000-0000771C0000}"/>
    <cellStyle name="40 % – Poudarek5 2 8 6 3" xfId="10715" xr:uid="{00000000-0005-0000-0000-0000781C0000}"/>
    <cellStyle name="40 % – Poudarek5 2 8 7" xfId="2996" xr:uid="{00000000-0005-0000-0000-0000791C0000}"/>
    <cellStyle name="40 % – Poudarek5 2 8 7 2" xfId="7366" xr:uid="{00000000-0005-0000-0000-00007A1C0000}"/>
    <cellStyle name="40 % – Poudarek5 2 8 7 3" xfId="10953" xr:uid="{00000000-0005-0000-0000-00007B1C0000}"/>
    <cellStyle name="40 % – Poudarek5 2 8 8" xfId="3239" xr:uid="{00000000-0005-0000-0000-00007C1C0000}"/>
    <cellStyle name="40 % – Poudarek5 2 8 8 2" xfId="7595" xr:uid="{00000000-0005-0000-0000-00007D1C0000}"/>
    <cellStyle name="40 % – Poudarek5 2 8 8 3" xfId="11179" xr:uid="{00000000-0005-0000-0000-00007E1C0000}"/>
    <cellStyle name="40 % – Poudarek5 2 8 9" xfId="3470" xr:uid="{00000000-0005-0000-0000-00007F1C0000}"/>
    <cellStyle name="40 % – Poudarek5 2 8 9 2" xfId="7817" xr:uid="{00000000-0005-0000-0000-0000801C0000}"/>
    <cellStyle name="40 % – Poudarek5 2 8 9 3" xfId="11394" xr:uid="{00000000-0005-0000-0000-0000811C0000}"/>
    <cellStyle name="40 % – Poudarek5 2 9" xfId="1273" xr:uid="{00000000-0005-0000-0000-0000821C0000}"/>
    <cellStyle name="40 % – Poudarek5 2 9 2" xfId="5803" xr:uid="{00000000-0005-0000-0000-0000831C0000}"/>
    <cellStyle name="40 % – Poudarek5 2 9 3" xfId="5565" xr:uid="{00000000-0005-0000-0000-0000841C0000}"/>
    <cellStyle name="40 % – Poudarek6 2" xfId="26" xr:uid="{00000000-0005-0000-0000-0000851C0000}"/>
    <cellStyle name="40 % – Poudarek6 2 10" xfId="1394" xr:uid="{00000000-0005-0000-0000-0000861C0000}"/>
    <cellStyle name="40 % – Poudarek6 2 10 2" xfId="5892" xr:uid="{00000000-0005-0000-0000-0000871C0000}"/>
    <cellStyle name="40 % – Poudarek6 2 10 3" xfId="5334" xr:uid="{00000000-0005-0000-0000-0000881C0000}"/>
    <cellStyle name="40 % – Poudarek6 2 11" xfId="1345" xr:uid="{00000000-0005-0000-0000-0000891C0000}"/>
    <cellStyle name="40 % – Poudarek6 2 11 2" xfId="5859" xr:uid="{00000000-0005-0000-0000-00008A1C0000}"/>
    <cellStyle name="40 % – Poudarek6 2 11 3" xfId="5356" xr:uid="{00000000-0005-0000-0000-00008B1C0000}"/>
    <cellStyle name="40 % – Poudarek6 2 12" xfId="2016" xr:uid="{00000000-0005-0000-0000-00008C1C0000}"/>
    <cellStyle name="40 % – Poudarek6 2 12 2" xfId="6458" xr:uid="{00000000-0005-0000-0000-00008D1C0000}"/>
    <cellStyle name="40 % – Poudarek6 2 12 3" xfId="10075" xr:uid="{00000000-0005-0000-0000-00008E1C0000}"/>
    <cellStyle name="40 % – Poudarek6 2 13" xfId="1348" xr:uid="{00000000-0005-0000-0000-00008F1C0000}"/>
    <cellStyle name="40 % – Poudarek6 2 13 2" xfId="5862" xr:uid="{00000000-0005-0000-0000-0000901C0000}"/>
    <cellStyle name="40 % – Poudarek6 2 13 3" xfId="5354" xr:uid="{00000000-0005-0000-0000-0000911C0000}"/>
    <cellStyle name="40 % – Poudarek6 2 14" xfId="2353" xr:uid="{00000000-0005-0000-0000-0000921C0000}"/>
    <cellStyle name="40 % – Poudarek6 2 14 2" xfId="6759" xr:uid="{00000000-0005-0000-0000-0000931C0000}"/>
    <cellStyle name="40 % – Poudarek6 2 14 3" xfId="10361" xr:uid="{00000000-0005-0000-0000-0000941C0000}"/>
    <cellStyle name="40 % – Poudarek6 2 15" xfId="2108" xr:uid="{00000000-0005-0000-0000-0000951C0000}"/>
    <cellStyle name="40 % – Poudarek6 2 15 2" xfId="6520" xr:uid="{00000000-0005-0000-0000-0000961C0000}"/>
    <cellStyle name="40 % – Poudarek6 2 15 3" xfId="10129" xr:uid="{00000000-0005-0000-0000-0000971C0000}"/>
    <cellStyle name="40 % – Poudarek6 2 16" xfId="2593" xr:uid="{00000000-0005-0000-0000-0000981C0000}"/>
    <cellStyle name="40 % – Poudarek6 2 16 2" xfId="6991" xr:uid="{00000000-0005-0000-0000-0000991C0000}"/>
    <cellStyle name="40 % – Poudarek6 2 16 3" xfId="10591" xr:uid="{00000000-0005-0000-0000-00009A1C0000}"/>
    <cellStyle name="40 % – Poudarek6 2 17" xfId="2601" xr:uid="{00000000-0005-0000-0000-00009B1C0000}"/>
    <cellStyle name="40 % – Poudarek6 2 17 2" xfId="6996" xr:uid="{00000000-0005-0000-0000-00009C1C0000}"/>
    <cellStyle name="40 % – Poudarek6 2 17 3" xfId="10595" xr:uid="{00000000-0005-0000-0000-00009D1C0000}"/>
    <cellStyle name="40 % – Poudarek6 2 18" xfId="3582" xr:uid="{00000000-0005-0000-0000-00009E1C0000}"/>
    <cellStyle name="40 % – Poudarek6 2 18 2" xfId="7925" xr:uid="{00000000-0005-0000-0000-00009F1C0000}"/>
    <cellStyle name="40 % – Poudarek6 2 18 3" xfId="11502" xr:uid="{00000000-0005-0000-0000-0000A01C0000}"/>
    <cellStyle name="40 % – Poudarek6 2 19" xfId="2841" xr:uid="{00000000-0005-0000-0000-0000A11C0000}"/>
    <cellStyle name="40 % – Poudarek6 2 19 2" xfId="7222" xr:uid="{00000000-0005-0000-0000-0000A21C0000}"/>
    <cellStyle name="40 % – Poudarek6 2 19 3" xfId="10816" xr:uid="{00000000-0005-0000-0000-0000A31C0000}"/>
    <cellStyle name="40 % – Poudarek6 2 2" xfId="104" xr:uid="{00000000-0005-0000-0000-0000A41C0000}"/>
    <cellStyle name="40 % – Poudarek6 2 2 10" xfId="2025" xr:uid="{00000000-0005-0000-0000-0000A51C0000}"/>
    <cellStyle name="40 % – Poudarek6 2 2 10 2" xfId="6465" xr:uid="{00000000-0005-0000-0000-0000A61C0000}"/>
    <cellStyle name="40 % – Poudarek6 2 2 10 3" xfId="10081" xr:uid="{00000000-0005-0000-0000-0000A71C0000}"/>
    <cellStyle name="40 % – Poudarek6 2 2 11" xfId="2075" xr:uid="{00000000-0005-0000-0000-0000A81C0000}"/>
    <cellStyle name="40 % – Poudarek6 2 2 11 2" xfId="6500" xr:uid="{00000000-0005-0000-0000-0000A91C0000}"/>
    <cellStyle name="40 % – Poudarek6 2 2 11 3" xfId="10111" xr:uid="{00000000-0005-0000-0000-0000AA1C0000}"/>
    <cellStyle name="40 % – Poudarek6 2 2 12" xfId="2344" xr:uid="{00000000-0005-0000-0000-0000AB1C0000}"/>
    <cellStyle name="40 % – Poudarek6 2 2 12 2" xfId="6752" xr:uid="{00000000-0005-0000-0000-0000AC1C0000}"/>
    <cellStyle name="40 % – Poudarek6 2 2 12 3" xfId="10354" xr:uid="{00000000-0005-0000-0000-0000AD1C0000}"/>
    <cellStyle name="40 % – Poudarek6 2 2 13" xfId="1852" xr:uid="{00000000-0005-0000-0000-0000AE1C0000}"/>
    <cellStyle name="40 % – Poudarek6 2 2 13 2" xfId="6334" xr:uid="{00000000-0005-0000-0000-0000AF1C0000}"/>
    <cellStyle name="40 % – Poudarek6 2 2 13 3" xfId="9984" xr:uid="{00000000-0005-0000-0000-0000B01C0000}"/>
    <cellStyle name="40 % – Poudarek6 2 2 14" xfId="2594" xr:uid="{00000000-0005-0000-0000-0000B11C0000}"/>
    <cellStyle name="40 % – Poudarek6 2 2 14 2" xfId="6992" xr:uid="{00000000-0005-0000-0000-0000B21C0000}"/>
    <cellStyle name="40 % – Poudarek6 2 2 14 3" xfId="10592" xr:uid="{00000000-0005-0000-0000-0000B31C0000}"/>
    <cellStyle name="40 % – Poudarek6 2 2 15" xfId="1875" xr:uid="{00000000-0005-0000-0000-0000B41C0000}"/>
    <cellStyle name="40 % – Poudarek6 2 2 15 2" xfId="6350" xr:uid="{00000000-0005-0000-0000-0000B51C0000}"/>
    <cellStyle name="40 % – Poudarek6 2 2 15 3" xfId="9998" xr:uid="{00000000-0005-0000-0000-0000B61C0000}"/>
    <cellStyle name="40 % – Poudarek6 2 2 16" xfId="2842" xr:uid="{00000000-0005-0000-0000-0000B71C0000}"/>
    <cellStyle name="40 % – Poudarek6 2 2 16 2" xfId="7223" xr:uid="{00000000-0005-0000-0000-0000B81C0000}"/>
    <cellStyle name="40 % – Poudarek6 2 2 16 3" xfId="10817" xr:uid="{00000000-0005-0000-0000-0000B91C0000}"/>
    <cellStyle name="40 % – Poudarek6 2 2 17" xfId="3100" xr:uid="{00000000-0005-0000-0000-0000BA1C0000}"/>
    <cellStyle name="40 % – Poudarek6 2 2 17 2" xfId="7466" xr:uid="{00000000-0005-0000-0000-0000BB1C0000}"/>
    <cellStyle name="40 % – Poudarek6 2 2 17 3" xfId="11052" xr:uid="{00000000-0005-0000-0000-0000BC1C0000}"/>
    <cellStyle name="40 % – Poudarek6 2 2 18" xfId="3898" xr:uid="{00000000-0005-0000-0000-0000BD1C0000}"/>
    <cellStyle name="40 % – Poudarek6 2 2 18 2" xfId="8197" xr:uid="{00000000-0005-0000-0000-0000BE1C0000}"/>
    <cellStyle name="40 % – Poudarek6 2 2 18 3" xfId="11761" xr:uid="{00000000-0005-0000-0000-0000BF1C0000}"/>
    <cellStyle name="40 % – Poudarek6 2 2 19" xfId="4391" xr:uid="{00000000-0005-0000-0000-0000C01C0000}"/>
    <cellStyle name="40 % – Poudarek6 2 2 19 2" xfId="8661" xr:uid="{00000000-0005-0000-0000-0000C11C0000}"/>
    <cellStyle name="40 % – Poudarek6 2 2 19 3" xfId="12215" xr:uid="{00000000-0005-0000-0000-0000C21C0000}"/>
    <cellStyle name="40 % – Poudarek6 2 2 2" xfId="609" xr:uid="{00000000-0005-0000-0000-0000C31C0000}"/>
    <cellStyle name="40 % – Poudarek6 2 2 2 10" xfId="3708" xr:uid="{00000000-0005-0000-0000-0000C41C0000}"/>
    <cellStyle name="40 % – Poudarek6 2 2 2 10 2" xfId="8025" xr:uid="{00000000-0005-0000-0000-0000C51C0000}"/>
    <cellStyle name="40 % – Poudarek6 2 2 2 10 3" xfId="11593" xr:uid="{00000000-0005-0000-0000-0000C61C0000}"/>
    <cellStyle name="40 % – Poudarek6 2 2 2 11" xfId="4001" xr:uid="{00000000-0005-0000-0000-0000C71C0000}"/>
    <cellStyle name="40 % – Poudarek6 2 2 2 11 2" xfId="8288" xr:uid="{00000000-0005-0000-0000-0000C81C0000}"/>
    <cellStyle name="40 % – Poudarek6 2 2 2 11 3" xfId="11847" xr:uid="{00000000-0005-0000-0000-0000C91C0000}"/>
    <cellStyle name="40 % – Poudarek6 2 2 2 12" xfId="4237" xr:uid="{00000000-0005-0000-0000-0000CA1C0000}"/>
    <cellStyle name="40 % – Poudarek6 2 2 2 12 2" xfId="8515" xr:uid="{00000000-0005-0000-0000-0000CB1C0000}"/>
    <cellStyle name="40 % – Poudarek6 2 2 2 12 3" xfId="12070" xr:uid="{00000000-0005-0000-0000-0000CC1C0000}"/>
    <cellStyle name="40 % – Poudarek6 2 2 2 13" xfId="4461" xr:uid="{00000000-0005-0000-0000-0000CD1C0000}"/>
    <cellStyle name="40 % – Poudarek6 2 2 2 13 2" xfId="8731" xr:uid="{00000000-0005-0000-0000-0000CE1C0000}"/>
    <cellStyle name="40 % – Poudarek6 2 2 2 13 3" xfId="12285" xr:uid="{00000000-0005-0000-0000-0000CF1C0000}"/>
    <cellStyle name="40 % – Poudarek6 2 2 2 14" xfId="4688" xr:uid="{00000000-0005-0000-0000-0000D01C0000}"/>
    <cellStyle name="40 % – Poudarek6 2 2 2 14 2" xfId="8948" xr:uid="{00000000-0005-0000-0000-0000D11C0000}"/>
    <cellStyle name="40 % – Poudarek6 2 2 2 14 3" xfId="12499" xr:uid="{00000000-0005-0000-0000-0000D21C0000}"/>
    <cellStyle name="40 % – Poudarek6 2 2 2 15" xfId="4903" xr:uid="{00000000-0005-0000-0000-0000D31C0000}"/>
    <cellStyle name="40 % – Poudarek6 2 2 2 15 2" xfId="9158" xr:uid="{00000000-0005-0000-0000-0000D41C0000}"/>
    <cellStyle name="40 % – Poudarek6 2 2 2 15 3" xfId="12708" xr:uid="{00000000-0005-0000-0000-0000D51C0000}"/>
    <cellStyle name="40 % – Poudarek6 2 2 2 16" xfId="5107" xr:uid="{00000000-0005-0000-0000-0000D61C0000}"/>
    <cellStyle name="40 % – Poudarek6 2 2 2 16 2" xfId="9359" xr:uid="{00000000-0005-0000-0000-0000D71C0000}"/>
    <cellStyle name="40 % – Poudarek6 2 2 2 16 3" xfId="12908" xr:uid="{00000000-0005-0000-0000-0000D81C0000}"/>
    <cellStyle name="40 % – Poudarek6 2 2 2 17" xfId="5637" xr:uid="{00000000-0005-0000-0000-0000D91C0000}"/>
    <cellStyle name="40 % – Poudarek6 2 2 2 18" xfId="5443" xr:uid="{00000000-0005-0000-0000-0000DA1C0000}"/>
    <cellStyle name="40 % – Poudarek6 2 2 2 19" xfId="1568" xr:uid="{00000000-0005-0000-0000-0000DB1C0000}"/>
    <cellStyle name="40 % – Poudarek6 2 2 2 2" xfId="785" xr:uid="{00000000-0005-0000-0000-0000DC1C0000}"/>
    <cellStyle name="40 % – Poudarek6 2 2 2 2 2" xfId="1515" xr:uid="{00000000-0005-0000-0000-0000DD1C0000}"/>
    <cellStyle name="40 % – Poudarek6 2 2 2 2 3" xfId="9585" xr:uid="{00000000-0005-0000-0000-0000DE1C0000}"/>
    <cellStyle name="40 % – Poudarek6 2 2 2 2 4" xfId="13357" xr:uid="{00000000-0005-0000-0000-0000DF1C0000}"/>
    <cellStyle name="40 % – Poudarek6 2 2 2 2 5" xfId="14483" xr:uid="{00000000-0005-0000-0000-0000E01C0000}"/>
    <cellStyle name="40 % – Poudarek6 2 2 2 2 6" xfId="14713" xr:uid="{00000000-0005-0000-0000-0000E11C0000}"/>
    <cellStyle name="40 % – Poudarek6 2 2 2 2 7" xfId="13872" xr:uid="{00000000-0005-0000-0000-0000E21C0000}"/>
    <cellStyle name="40 % – Poudarek6 2 2 2 2 8" xfId="14687" xr:uid="{00000000-0005-0000-0000-0000E31C0000}"/>
    <cellStyle name="40 % – Poudarek6 2 2 2 20" xfId="14403" xr:uid="{00000000-0005-0000-0000-0000E41C0000}"/>
    <cellStyle name="40 % – Poudarek6 2 2 2 21" xfId="14244" xr:uid="{00000000-0005-0000-0000-0000E51C0000}"/>
    <cellStyle name="40 % – Poudarek6 2 2 2 22" xfId="13973" xr:uid="{00000000-0005-0000-0000-0000E61C0000}"/>
    <cellStyle name="40 % – Poudarek6 2 2 2 23" xfId="14389" xr:uid="{00000000-0005-0000-0000-0000E71C0000}"/>
    <cellStyle name="40 % – Poudarek6 2 2 2 3" xfId="1126" xr:uid="{00000000-0005-0000-0000-0000E81C0000}"/>
    <cellStyle name="40 % – Poudarek6 2 2 2 3 2" xfId="6128" xr:uid="{00000000-0005-0000-0000-0000E91C0000}"/>
    <cellStyle name="40 % – Poudarek6 2 2 2 3 3" xfId="9786" xr:uid="{00000000-0005-0000-0000-0000EA1C0000}"/>
    <cellStyle name="40 % – Poudarek6 2 2 2 4" xfId="2184" xr:uid="{00000000-0005-0000-0000-0000EB1C0000}"/>
    <cellStyle name="40 % – Poudarek6 2 2 2 4 2" xfId="6596" xr:uid="{00000000-0005-0000-0000-0000EC1C0000}"/>
    <cellStyle name="40 % – Poudarek6 2 2 2 4 3" xfId="10201" xr:uid="{00000000-0005-0000-0000-0000ED1C0000}"/>
    <cellStyle name="40 % – Poudarek6 2 2 2 5" xfId="2439" xr:uid="{00000000-0005-0000-0000-0000EE1C0000}"/>
    <cellStyle name="40 % – Poudarek6 2 2 2 5 2" xfId="6839" xr:uid="{00000000-0005-0000-0000-0000EF1C0000}"/>
    <cellStyle name="40 % – Poudarek6 2 2 2 5 3" xfId="10440" xr:uid="{00000000-0005-0000-0000-0000F01C0000}"/>
    <cellStyle name="40 % – Poudarek6 2 2 2 6" xfId="2684" xr:uid="{00000000-0005-0000-0000-0000F11C0000}"/>
    <cellStyle name="40 % – Poudarek6 2 2 2 6 2" xfId="7069" xr:uid="{00000000-0005-0000-0000-0000F21C0000}"/>
    <cellStyle name="40 % – Poudarek6 2 2 2 6 3" xfId="10664" xr:uid="{00000000-0005-0000-0000-0000F31C0000}"/>
    <cellStyle name="40 % – Poudarek6 2 2 2 7" xfId="2947" xr:uid="{00000000-0005-0000-0000-0000F41C0000}"/>
    <cellStyle name="40 % – Poudarek6 2 2 2 7 2" xfId="7317" xr:uid="{00000000-0005-0000-0000-0000F51C0000}"/>
    <cellStyle name="40 % – Poudarek6 2 2 2 7 3" xfId="10904" xr:uid="{00000000-0005-0000-0000-0000F61C0000}"/>
    <cellStyle name="40 % – Poudarek6 2 2 2 8" xfId="3189" xr:uid="{00000000-0005-0000-0000-0000F71C0000}"/>
    <cellStyle name="40 % – Poudarek6 2 2 2 8 2" xfId="7546" xr:uid="{00000000-0005-0000-0000-0000F81C0000}"/>
    <cellStyle name="40 % – Poudarek6 2 2 2 8 3" xfId="11130" xr:uid="{00000000-0005-0000-0000-0000F91C0000}"/>
    <cellStyle name="40 % – Poudarek6 2 2 2 9" xfId="3419" xr:uid="{00000000-0005-0000-0000-0000FA1C0000}"/>
    <cellStyle name="40 % – Poudarek6 2 2 2 9 2" xfId="7766" xr:uid="{00000000-0005-0000-0000-0000FB1C0000}"/>
    <cellStyle name="40 % – Poudarek6 2 2 2 9 3" xfId="11343" xr:uid="{00000000-0005-0000-0000-0000FC1C0000}"/>
    <cellStyle name="40 % – Poudarek6 2 2 20" xfId="3888" xr:uid="{00000000-0005-0000-0000-0000FD1C0000}"/>
    <cellStyle name="40 % – Poudarek6 2 2 20 2" xfId="8189" xr:uid="{00000000-0005-0000-0000-0000FE1C0000}"/>
    <cellStyle name="40 % – Poudarek6 2 2 20 3" xfId="11754" xr:uid="{00000000-0005-0000-0000-0000FF1C0000}"/>
    <cellStyle name="40 % – Poudarek6 2 2 21" xfId="2105" xr:uid="{00000000-0005-0000-0000-0000001D0000}"/>
    <cellStyle name="40 % – Poudarek6 2 2 21 2" xfId="6518" xr:uid="{00000000-0005-0000-0000-0000011D0000}"/>
    <cellStyle name="40 % – Poudarek6 2 2 21 3" xfId="10127" xr:uid="{00000000-0005-0000-0000-0000021D0000}"/>
    <cellStyle name="40 % – Poudarek6 2 2 22" xfId="5323" xr:uid="{00000000-0005-0000-0000-0000031D0000}"/>
    <cellStyle name="40 % – Poudarek6 2 2 23" xfId="5478" xr:uid="{00000000-0005-0000-0000-0000041D0000}"/>
    <cellStyle name="40 % – Poudarek6 2 2 24" xfId="13113" xr:uid="{00000000-0005-0000-0000-0000051D0000}"/>
    <cellStyle name="40 % – Poudarek6 2 2 25" xfId="13222" xr:uid="{00000000-0005-0000-0000-0000061D0000}"/>
    <cellStyle name="40 % – Poudarek6 2 2 26" xfId="1018" xr:uid="{00000000-0005-0000-0000-0000071D0000}"/>
    <cellStyle name="40 % – Poudarek6 2 2 27" xfId="13473" xr:uid="{00000000-0005-0000-0000-0000081D0000}"/>
    <cellStyle name="40 % – Poudarek6 2 2 28" xfId="14138" xr:uid="{00000000-0005-0000-0000-0000091D0000}"/>
    <cellStyle name="40 % – Poudarek6 2 2 29" xfId="14462" xr:uid="{00000000-0005-0000-0000-00000A1D0000}"/>
    <cellStyle name="40 % – Poudarek6 2 2 3" xfId="637" xr:uid="{00000000-0005-0000-0000-00000B1D0000}"/>
    <cellStyle name="40 % – Poudarek6 2 2 3 10" xfId="3729" xr:uid="{00000000-0005-0000-0000-00000C1D0000}"/>
    <cellStyle name="40 % – Poudarek6 2 2 3 10 2" xfId="8046" xr:uid="{00000000-0005-0000-0000-00000D1D0000}"/>
    <cellStyle name="40 % – Poudarek6 2 2 3 10 3" xfId="11614" xr:uid="{00000000-0005-0000-0000-00000E1D0000}"/>
    <cellStyle name="40 % – Poudarek6 2 2 3 11" xfId="4022" xr:uid="{00000000-0005-0000-0000-00000F1D0000}"/>
    <cellStyle name="40 % – Poudarek6 2 2 3 11 2" xfId="8309" xr:uid="{00000000-0005-0000-0000-0000101D0000}"/>
    <cellStyle name="40 % – Poudarek6 2 2 3 11 3" xfId="11868" xr:uid="{00000000-0005-0000-0000-0000111D0000}"/>
    <cellStyle name="40 % – Poudarek6 2 2 3 12" xfId="4258" xr:uid="{00000000-0005-0000-0000-0000121D0000}"/>
    <cellStyle name="40 % – Poudarek6 2 2 3 12 2" xfId="8536" xr:uid="{00000000-0005-0000-0000-0000131D0000}"/>
    <cellStyle name="40 % – Poudarek6 2 2 3 12 3" xfId="12091" xr:uid="{00000000-0005-0000-0000-0000141D0000}"/>
    <cellStyle name="40 % – Poudarek6 2 2 3 13" xfId="4483" xr:uid="{00000000-0005-0000-0000-0000151D0000}"/>
    <cellStyle name="40 % – Poudarek6 2 2 3 13 2" xfId="8753" xr:uid="{00000000-0005-0000-0000-0000161D0000}"/>
    <cellStyle name="40 % – Poudarek6 2 2 3 13 3" xfId="12306" xr:uid="{00000000-0005-0000-0000-0000171D0000}"/>
    <cellStyle name="40 % – Poudarek6 2 2 3 14" xfId="4709" xr:uid="{00000000-0005-0000-0000-0000181D0000}"/>
    <cellStyle name="40 % – Poudarek6 2 2 3 14 2" xfId="8969" xr:uid="{00000000-0005-0000-0000-0000191D0000}"/>
    <cellStyle name="40 % – Poudarek6 2 2 3 14 3" xfId="12520" xr:uid="{00000000-0005-0000-0000-00001A1D0000}"/>
    <cellStyle name="40 % – Poudarek6 2 2 3 15" xfId="4924" xr:uid="{00000000-0005-0000-0000-00001B1D0000}"/>
    <cellStyle name="40 % – Poudarek6 2 2 3 15 2" xfId="9179" xr:uid="{00000000-0005-0000-0000-00001C1D0000}"/>
    <cellStyle name="40 % – Poudarek6 2 2 3 15 3" xfId="12729" xr:uid="{00000000-0005-0000-0000-00001D1D0000}"/>
    <cellStyle name="40 % – Poudarek6 2 2 3 16" xfId="5128" xr:uid="{00000000-0005-0000-0000-00001E1D0000}"/>
    <cellStyle name="40 % – Poudarek6 2 2 3 16 2" xfId="9380" xr:uid="{00000000-0005-0000-0000-00001F1D0000}"/>
    <cellStyle name="40 % – Poudarek6 2 2 3 16 3" xfId="12929" xr:uid="{00000000-0005-0000-0000-0000201D0000}"/>
    <cellStyle name="40 % – Poudarek6 2 2 3 17" xfId="5658" xr:uid="{00000000-0005-0000-0000-0000211D0000}"/>
    <cellStyle name="40 % – Poudarek6 2 2 3 18" xfId="5292" xr:uid="{00000000-0005-0000-0000-0000221D0000}"/>
    <cellStyle name="40 % – Poudarek6 2 2 3 19" xfId="5948" xr:uid="{00000000-0005-0000-0000-0000231D0000}"/>
    <cellStyle name="40 % – Poudarek6 2 2 3 2" xfId="813" xr:uid="{00000000-0005-0000-0000-0000241D0000}"/>
    <cellStyle name="40 % – Poudarek6 2 2 3 2 2" xfId="1537" xr:uid="{00000000-0005-0000-0000-0000251D0000}"/>
    <cellStyle name="40 % – Poudarek6 2 2 3 2 3" xfId="9607" xr:uid="{00000000-0005-0000-0000-0000261D0000}"/>
    <cellStyle name="40 % – Poudarek6 2 2 3 2 4" xfId="13378" xr:uid="{00000000-0005-0000-0000-0000271D0000}"/>
    <cellStyle name="40 % – Poudarek6 2 2 3 2 5" xfId="13885" xr:uid="{00000000-0005-0000-0000-0000281D0000}"/>
    <cellStyle name="40 % – Poudarek6 2 2 3 2 6" xfId="13562" xr:uid="{00000000-0005-0000-0000-0000291D0000}"/>
    <cellStyle name="40 % – Poudarek6 2 2 3 2 7" xfId="14697" xr:uid="{00000000-0005-0000-0000-00002A1D0000}"/>
    <cellStyle name="40 % – Poudarek6 2 2 3 2 8" xfId="14220" xr:uid="{00000000-0005-0000-0000-00002B1D0000}"/>
    <cellStyle name="40 % – Poudarek6 2 2 3 20" xfId="14591" xr:uid="{00000000-0005-0000-0000-00002C1D0000}"/>
    <cellStyle name="40 % – Poudarek6 2 2 3 21" xfId="5963" xr:uid="{00000000-0005-0000-0000-00002D1D0000}"/>
    <cellStyle name="40 % – Poudarek6 2 2 3 22" xfId="14604" xr:uid="{00000000-0005-0000-0000-00002E1D0000}"/>
    <cellStyle name="40 % – Poudarek6 2 2 3 23" xfId="14732" xr:uid="{00000000-0005-0000-0000-00002F1D0000}"/>
    <cellStyle name="40 % – Poudarek6 2 2 3 3" xfId="1148" xr:uid="{00000000-0005-0000-0000-0000301D0000}"/>
    <cellStyle name="40 % – Poudarek6 2 2 3 3 2" xfId="6149" xr:uid="{00000000-0005-0000-0000-0000311D0000}"/>
    <cellStyle name="40 % – Poudarek6 2 2 3 3 3" xfId="9807" xr:uid="{00000000-0005-0000-0000-0000321D0000}"/>
    <cellStyle name="40 % – Poudarek6 2 2 3 4" xfId="2205" xr:uid="{00000000-0005-0000-0000-0000331D0000}"/>
    <cellStyle name="40 % – Poudarek6 2 2 3 4 2" xfId="6617" xr:uid="{00000000-0005-0000-0000-0000341D0000}"/>
    <cellStyle name="40 % – Poudarek6 2 2 3 4 3" xfId="10222" xr:uid="{00000000-0005-0000-0000-0000351D0000}"/>
    <cellStyle name="40 % – Poudarek6 2 2 3 5" xfId="2461" xr:uid="{00000000-0005-0000-0000-0000361D0000}"/>
    <cellStyle name="40 % – Poudarek6 2 2 3 5 2" xfId="6861" xr:uid="{00000000-0005-0000-0000-0000371D0000}"/>
    <cellStyle name="40 % – Poudarek6 2 2 3 5 3" xfId="10462" xr:uid="{00000000-0005-0000-0000-0000381D0000}"/>
    <cellStyle name="40 % – Poudarek6 2 2 3 6" xfId="2706" xr:uid="{00000000-0005-0000-0000-0000391D0000}"/>
    <cellStyle name="40 % – Poudarek6 2 2 3 6 2" xfId="7091" xr:uid="{00000000-0005-0000-0000-00003A1D0000}"/>
    <cellStyle name="40 % – Poudarek6 2 2 3 6 3" xfId="10686" xr:uid="{00000000-0005-0000-0000-00003B1D0000}"/>
    <cellStyle name="40 % – Poudarek6 2 2 3 7" xfId="2968" xr:uid="{00000000-0005-0000-0000-00003C1D0000}"/>
    <cellStyle name="40 % – Poudarek6 2 2 3 7 2" xfId="7338" xr:uid="{00000000-0005-0000-0000-00003D1D0000}"/>
    <cellStyle name="40 % – Poudarek6 2 2 3 7 3" xfId="10925" xr:uid="{00000000-0005-0000-0000-00003E1D0000}"/>
    <cellStyle name="40 % – Poudarek6 2 2 3 8" xfId="3211" xr:uid="{00000000-0005-0000-0000-00003F1D0000}"/>
    <cellStyle name="40 % – Poudarek6 2 2 3 8 2" xfId="7567" xr:uid="{00000000-0005-0000-0000-0000401D0000}"/>
    <cellStyle name="40 % – Poudarek6 2 2 3 8 3" xfId="11151" xr:uid="{00000000-0005-0000-0000-0000411D0000}"/>
    <cellStyle name="40 % – Poudarek6 2 2 3 9" xfId="3441" xr:uid="{00000000-0005-0000-0000-0000421D0000}"/>
    <cellStyle name="40 % – Poudarek6 2 2 3 9 2" xfId="7788" xr:uid="{00000000-0005-0000-0000-0000431D0000}"/>
    <cellStyle name="40 % – Poudarek6 2 2 3 9 3" xfId="11365" xr:uid="{00000000-0005-0000-0000-0000441D0000}"/>
    <cellStyle name="40 % – Poudarek6 2 2 30" xfId="13950" xr:uid="{00000000-0005-0000-0000-0000451D0000}"/>
    <cellStyle name="40 % – Poudarek6 2 2 4" xfId="633" xr:uid="{00000000-0005-0000-0000-0000461D0000}"/>
    <cellStyle name="40 % – Poudarek6 2 2 4 10" xfId="3796" xr:uid="{00000000-0005-0000-0000-0000471D0000}"/>
    <cellStyle name="40 % – Poudarek6 2 2 4 10 2" xfId="8113" xr:uid="{00000000-0005-0000-0000-0000481D0000}"/>
    <cellStyle name="40 % – Poudarek6 2 2 4 10 3" xfId="11681" xr:uid="{00000000-0005-0000-0000-0000491D0000}"/>
    <cellStyle name="40 % – Poudarek6 2 2 4 11" xfId="4089" xr:uid="{00000000-0005-0000-0000-00004A1D0000}"/>
    <cellStyle name="40 % – Poudarek6 2 2 4 11 2" xfId="8376" xr:uid="{00000000-0005-0000-0000-00004B1D0000}"/>
    <cellStyle name="40 % – Poudarek6 2 2 4 11 3" xfId="11935" xr:uid="{00000000-0005-0000-0000-00004C1D0000}"/>
    <cellStyle name="40 % – Poudarek6 2 2 4 12" xfId="4326" xr:uid="{00000000-0005-0000-0000-00004D1D0000}"/>
    <cellStyle name="40 % – Poudarek6 2 2 4 12 2" xfId="8603" xr:uid="{00000000-0005-0000-0000-00004E1D0000}"/>
    <cellStyle name="40 % – Poudarek6 2 2 4 12 3" xfId="12158" xr:uid="{00000000-0005-0000-0000-00004F1D0000}"/>
    <cellStyle name="40 % – Poudarek6 2 2 4 13" xfId="4550" xr:uid="{00000000-0005-0000-0000-0000501D0000}"/>
    <cellStyle name="40 % – Poudarek6 2 2 4 13 2" xfId="8820" xr:uid="{00000000-0005-0000-0000-0000511D0000}"/>
    <cellStyle name="40 % – Poudarek6 2 2 4 13 3" xfId="12373" xr:uid="{00000000-0005-0000-0000-0000521D0000}"/>
    <cellStyle name="40 % – Poudarek6 2 2 4 14" xfId="4776" xr:uid="{00000000-0005-0000-0000-0000531D0000}"/>
    <cellStyle name="40 % – Poudarek6 2 2 4 14 2" xfId="9036" xr:uid="{00000000-0005-0000-0000-0000541D0000}"/>
    <cellStyle name="40 % – Poudarek6 2 2 4 14 3" xfId="12587" xr:uid="{00000000-0005-0000-0000-0000551D0000}"/>
    <cellStyle name="40 % – Poudarek6 2 2 4 15" xfId="4991" xr:uid="{00000000-0005-0000-0000-0000561D0000}"/>
    <cellStyle name="40 % – Poudarek6 2 2 4 15 2" xfId="9246" xr:uid="{00000000-0005-0000-0000-0000571D0000}"/>
    <cellStyle name="40 % – Poudarek6 2 2 4 15 3" xfId="12796" xr:uid="{00000000-0005-0000-0000-0000581D0000}"/>
    <cellStyle name="40 % – Poudarek6 2 2 4 16" xfId="5195" xr:uid="{00000000-0005-0000-0000-0000591D0000}"/>
    <cellStyle name="40 % – Poudarek6 2 2 4 16 2" xfId="9447" xr:uid="{00000000-0005-0000-0000-00005A1D0000}"/>
    <cellStyle name="40 % – Poudarek6 2 2 4 16 3" xfId="12996" xr:uid="{00000000-0005-0000-0000-00005B1D0000}"/>
    <cellStyle name="40 % – Poudarek6 2 2 4 17" xfId="5725" xr:uid="{00000000-0005-0000-0000-00005C1D0000}"/>
    <cellStyle name="40 % – Poudarek6 2 2 4 18" xfId="5518" xr:uid="{00000000-0005-0000-0000-00005D1D0000}"/>
    <cellStyle name="40 % – Poudarek6 2 2 4 19" xfId="940" xr:uid="{00000000-0005-0000-0000-00005E1D0000}"/>
    <cellStyle name="40 % – Poudarek6 2 2 4 2" xfId="809" xr:uid="{00000000-0005-0000-0000-00005F1D0000}"/>
    <cellStyle name="40 % – Poudarek6 2 2 4 2 2" xfId="1593" xr:uid="{00000000-0005-0000-0000-0000601D0000}"/>
    <cellStyle name="40 % – Poudarek6 2 2 4 2 3" xfId="9674" xr:uid="{00000000-0005-0000-0000-0000611D0000}"/>
    <cellStyle name="40 % – Poudarek6 2 2 4 2 4" xfId="13420" xr:uid="{00000000-0005-0000-0000-0000621D0000}"/>
    <cellStyle name="40 % – Poudarek6 2 2 4 2 5" xfId="14656" xr:uid="{00000000-0005-0000-0000-0000631D0000}"/>
    <cellStyle name="40 % – Poudarek6 2 2 4 2 6" xfId="13463" xr:uid="{00000000-0005-0000-0000-0000641D0000}"/>
    <cellStyle name="40 % – Poudarek6 2 2 4 2 7" xfId="14585" xr:uid="{00000000-0005-0000-0000-0000651D0000}"/>
    <cellStyle name="40 % – Poudarek6 2 2 4 2 8" xfId="14144" xr:uid="{00000000-0005-0000-0000-0000661D0000}"/>
    <cellStyle name="40 % – Poudarek6 2 2 4 20" xfId="14045" xr:uid="{00000000-0005-0000-0000-0000671D0000}"/>
    <cellStyle name="40 % – Poudarek6 2 2 4 21" xfId="13924" xr:uid="{00000000-0005-0000-0000-0000681D0000}"/>
    <cellStyle name="40 % – Poudarek6 2 2 4 22" xfId="13575" xr:uid="{00000000-0005-0000-0000-0000691D0000}"/>
    <cellStyle name="40 % – Poudarek6 2 2 4 23" xfId="14736" xr:uid="{00000000-0005-0000-0000-00006A1D0000}"/>
    <cellStyle name="40 % – Poudarek6 2 2 4 3" xfId="1211" xr:uid="{00000000-0005-0000-0000-00006B1D0000}"/>
    <cellStyle name="40 % – Poudarek6 2 2 4 3 2" xfId="6216" xr:uid="{00000000-0005-0000-0000-00006C1D0000}"/>
    <cellStyle name="40 % – Poudarek6 2 2 4 3 3" xfId="9874" xr:uid="{00000000-0005-0000-0000-00006D1D0000}"/>
    <cellStyle name="40 % – Poudarek6 2 2 4 4" xfId="2273" xr:uid="{00000000-0005-0000-0000-00006E1D0000}"/>
    <cellStyle name="40 % – Poudarek6 2 2 4 4 2" xfId="6685" xr:uid="{00000000-0005-0000-0000-00006F1D0000}"/>
    <cellStyle name="40 % – Poudarek6 2 2 4 4 3" xfId="10289" xr:uid="{00000000-0005-0000-0000-0000701D0000}"/>
    <cellStyle name="40 % – Poudarek6 2 2 4 5" xfId="2529" xr:uid="{00000000-0005-0000-0000-0000711D0000}"/>
    <cellStyle name="40 % – Poudarek6 2 2 4 5 2" xfId="6929" xr:uid="{00000000-0005-0000-0000-0000721D0000}"/>
    <cellStyle name="40 % – Poudarek6 2 2 4 5 3" xfId="10530" xr:uid="{00000000-0005-0000-0000-0000731D0000}"/>
    <cellStyle name="40 % – Poudarek6 2 2 4 6" xfId="2774" xr:uid="{00000000-0005-0000-0000-0000741D0000}"/>
    <cellStyle name="40 % – Poudarek6 2 2 4 6 2" xfId="7159" xr:uid="{00000000-0005-0000-0000-0000751D0000}"/>
    <cellStyle name="40 % – Poudarek6 2 2 4 6 3" xfId="10754" xr:uid="{00000000-0005-0000-0000-0000761D0000}"/>
    <cellStyle name="40 % – Poudarek6 2 2 4 7" xfId="3035" xr:uid="{00000000-0005-0000-0000-0000771D0000}"/>
    <cellStyle name="40 % – Poudarek6 2 2 4 7 2" xfId="7405" xr:uid="{00000000-0005-0000-0000-0000781D0000}"/>
    <cellStyle name="40 % – Poudarek6 2 2 4 7 3" xfId="10992" xr:uid="{00000000-0005-0000-0000-0000791D0000}"/>
    <cellStyle name="40 % – Poudarek6 2 2 4 8" xfId="3278" xr:uid="{00000000-0005-0000-0000-00007A1D0000}"/>
    <cellStyle name="40 % – Poudarek6 2 2 4 8 2" xfId="7634" xr:uid="{00000000-0005-0000-0000-00007B1D0000}"/>
    <cellStyle name="40 % – Poudarek6 2 2 4 8 3" xfId="11218" xr:uid="{00000000-0005-0000-0000-00007C1D0000}"/>
    <cellStyle name="40 % – Poudarek6 2 2 4 9" xfId="3509" xr:uid="{00000000-0005-0000-0000-00007D1D0000}"/>
    <cellStyle name="40 % – Poudarek6 2 2 4 9 2" xfId="7856" xr:uid="{00000000-0005-0000-0000-00007E1D0000}"/>
    <cellStyle name="40 % – Poudarek6 2 2 4 9 3" xfId="11433" xr:uid="{00000000-0005-0000-0000-00007F1D0000}"/>
    <cellStyle name="40 % – Poudarek6 2 2 5" xfId="737" xr:uid="{00000000-0005-0000-0000-0000801D0000}"/>
    <cellStyle name="40 % – Poudarek6 2 2 5 10" xfId="3829" xr:uid="{00000000-0005-0000-0000-0000811D0000}"/>
    <cellStyle name="40 % – Poudarek6 2 2 5 10 2" xfId="8145" xr:uid="{00000000-0005-0000-0000-0000821D0000}"/>
    <cellStyle name="40 % – Poudarek6 2 2 5 10 3" xfId="11713" xr:uid="{00000000-0005-0000-0000-0000831D0000}"/>
    <cellStyle name="40 % – Poudarek6 2 2 5 11" xfId="4121" xr:uid="{00000000-0005-0000-0000-0000841D0000}"/>
    <cellStyle name="40 % – Poudarek6 2 2 5 11 2" xfId="8408" xr:uid="{00000000-0005-0000-0000-0000851D0000}"/>
    <cellStyle name="40 % – Poudarek6 2 2 5 11 3" xfId="11967" xr:uid="{00000000-0005-0000-0000-0000861D0000}"/>
    <cellStyle name="40 % – Poudarek6 2 2 5 12" xfId="4358" xr:uid="{00000000-0005-0000-0000-0000871D0000}"/>
    <cellStyle name="40 % – Poudarek6 2 2 5 12 2" xfId="8635" xr:uid="{00000000-0005-0000-0000-0000881D0000}"/>
    <cellStyle name="40 % – Poudarek6 2 2 5 12 3" xfId="12190" xr:uid="{00000000-0005-0000-0000-0000891D0000}"/>
    <cellStyle name="40 % – Poudarek6 2 2 5 13" xfId="4582" xr:uid="{00000000-0005-0000-0000-00008A1D0000}"/>
    <cellStyle name="40 % – Poudarek6 2 2 5 13 2" xfId="8852" xr:uid="{00000000-0005-0000-0000-00008B1D0000}"/>
    <cellStyle name="40 % – Poudarek6 2 2 5 13 3" xfId="12405" xr:uid="{00000000-0005-0000-0000-00008C1D0000}"/>
    <cellStyle name="40 % – Poudarek6 2 2 5 14" xfId="4808" xr:uid="{00000000-0005-0000-0000-00008D1D0000}"/>
    <cellStyle name="40 % – Poudarek6 2 2 5 14 2" xfId="9068" xr:uid="{00000000-0005-0000-0000-00008E1D0000}"/>
    <cellStyle name="40 % – Poudarek6 2 2 5 14 3" xfId="12619" xr:uid="{00000000-0005-0000-0000-00008F1D0000}"/>
    <cellStyle name="40 % – Poudarek6 2 2 5 15" xfId="5023" xr:uid="{00000000-0005-0000-0000-0000901D0000}"/>
    <cellStyle name="40 % – Poudarek6 2 2 5 15 2" xfId="9278" xr:uid="{00000000-0005-0000-0000-0000911D0000}"/>
    <cellStyle name="40 % – Poudarek6 2 2 5 15 3" xfId="12828" xr:uid="{00000000-0005-0000-0000-0000921D0000}"/>
    <cellStyle name="40 % – Poudarek6 2 2 5 16" xfId="5227" xr:uid="{00000000-0005-0000-0000-0000931D0000}"/>
    <cellStyle name="40 % – Poudarek6 2 2 5 16 2" xfId="9479" xr:uid="{00000000-0005-0000-0000-0000941D0000}"/>
    <cellStyle name="40 % – Poudarek6 2 2 5 16 3" xfId="13028" xr:uid="{00000000-0005-0000-0000-0000951D0000}"/>
    <cellStyle name="40 % – Poudarek6 2 2 5 17" xfId="5757" xr:uid="{00000000-0005-0000-0000-0000961D0000}"/>
    <cellStyle name="40 % – Poudarek6 2 2 5 18" xfId="5285" xr:uid="{00000000-0005-0000-0000-0000971D0000}"/>
    <cellStyle name="40 % – Poudarek6 2 2 5 19" xfId="1673" xr:uid="{00000000-0005-0000-0000-0000981D0000}"/>
    <cellStyle name="40 % – Poudarek6 2 2 5 2" xfId="1235" xr:uid="{00000000-0005-0000-0000-0000991D0000}"/>
    <cellStyle name="40 % – Poudarek6 2 2 5 2 2" xfId="6047" xr:uid="{00000000-0005-0000-0000-00009A1D0000}"/>
    <cellStyle name="40 % – Poudarek6 2 2 5 2 3" xfId="9706" xr:uid="{00000000-0005-0000-0000-00009B1D0000}"/>
    <cellStyle name="40 % – Poudarek6 2 2 5 20" xfId="14507" xr:uid="{00000000-0005-0000-0000-00009C1D0000}"/>
    <cellStyle name="40 % – Poudarek6 2 2 5 21" xfId="14677" xr:uid="{00000000-0005-0000-0000-00009D1D0000}"/>
    <cellStyle name="40 % – Poudarek6 2 2 5 22" xfId="13884" xr:uid="{00000000-0005-0000-0000-00009E1D0000}"/>
    <cellStyle name="40 % – Poudarek6 2 2 5 23" xfId="14075" xr:uid="{00000000-0005-0000-0000-00009F1D0000}"/>
    <cellStyle name="40 % – Poudarek6 2 2 5 3" xfId="1747" xr:uid="{00000000-0005-0000-0000-0000A01D0000}"/>
    <cellStyle name="40 % – Poudarek6 2 2 5 3 2" xfId="6248" xr:uid="{00000000-0005-0000-0000-0000A11D0000}"/>
    <cellStyle name="40 % – Poudarek6 2 2 5 3 3" xfId="9906" xr:uid="{00000000-0005-0000-0000-0000A21D0000}"/>
    <cellStyle name="40 % – Poudarek6 2 2 5 4" xfId="2305" xr:uid="{00000000-0005-0000-0000-0000A31D0000}"/>
    <cellStyle name="40 % – Poudarek6 2 2 5 4 2" xfId="6717" xr:uid="{00000000-0005-0000-0000-0000A41D0000}"/>
    <cellStyle name="40 % – Poudarek6 2 2 5 4 3" xfId="10321" xr:uid="{00000000-0005-0000-0000-0000A51D0000}"/>
    <cellStyle name="40 % – Poudarek6 2 2 5 5" xfId="2562" xr:uid="{00000000-0005-0000-0000-0000A61D0000}"/>
    <cellStyle name="40 % – Poudarek6 2 2 5 5 2" xfId="6962" xr:uid="{00000000-0005-0000-0000-0000A71D0000}"/>
    <cellStyle name="40 % – Poudarek6 2 2 5 5 3" xfId="10563" xr:uid="{00000000-0005-0000-0000-0000A81D0000}"/>
    <cellStyle name="40 % – Poudarek6 2 2 5 6" xfId="2807" xr:uid="{00000000-0005-0000-0000-0000A91D0000}"/>
    <cellStyle name="40 % – Poudarek6 2 2 5 6 2" xfId="7192" xr:uid="{00000000-0005-0000-0000-0000AA1D0000}"/>
    <cellStyle name="40 % – Poudarek6 2 2 5 6 3" xfId="10787" xr:uid="{00000000-0005-0000-0000-0000AB1D0000}"/>
    <cellStyle name="40 % – Poudarek6 2 2 5 7" xfId="3068" xr:uid="{00000000-0005-0000-0000-0000AC1D0000}"/>
    <cellStyle name="40 % – Poudarek6 2 2 5 7 2" xfId="7438" xr:uid="{00000000-0005-0000-0000-0000AD1D0000}"/>
    <cellStyle name="40 % – Poudarek6 2 2 5 7 3" xfId="11025" xr:uid="{00000000-0005-0000-0000-0000AE1D0000}"/>
    <cellStyle name="40 % – Poudarek6 2 2 5 8" xfId="3311" xr:uid="{00000000-0005-0000-0000-0000AF1D0000}"/>
    <cellStyle name="40 % – Poudarek6 2 2 5 8 2" xfId="7666" xr:uid="{00000000-0005-0000-0000-0000B01D0000}"/>
    <cellStyle name="40 % – Poudarek6 2 2 5 8 3" xfId="11250" xr:uid="{00000000-0005-0000-0000-0000B11D0000}"/>
    <cellStyle name="40 % – Poudarek6 2 2 5 9" xfId="3542" xr:uid="{00000000-0005-0000-0000-0000B21D0000}"/>
    <cellStyle name="40 % – Poudarek6 2 2 5 9 2" xfId="7889" xr:uid="{00000000-0005-0000-0000-0000B31D0000}"/>
    <cellStyle name="40 % – Poudarek6 2 2 5 9 3" xfId="11466" xr:uid="{00000000-0005-0000-0000-0000B41D0000}"/>
    <cellStyle name="40 % – Poudarek6 2 2 6" xfId="931" xr:uid="{00000000-0005-0000-0000-0000B51D0000}"/>
    <cellStyle name="40 % – Poudarek6 2 2 6 10" xfId="3851" xr:uid="{00000000-0005-0000-0000-0000B61D0000}"/>
    <cellStyle name="40 % – Poudarek6 2 2 6 10 2" xfId="8166" xr:uid="{00000000-0005-0000-0000-0000B71D0000}"/>
    <cellStyle name="40 % – Poudarek6 2 2 6 10 3" xfId="11734" xr:uid="{00000000-0005-0000-0000-0000B81D0000}"/>
    <cellStyle name="40 % – Poudarek6 2 2 6 11" xfId="4142" xr:uid="{00000000-0005-0000-0000-0000B91D0000}"/>
    <cellStyle name="40 % – Poudarek6 2 2 6 11 2" xfId="8429" xr:uid="{00000000-0005-0000-0000-0000BA1D0000}"/>
    <cellStyle name="40 % – Poudarek6 2 2 6 11 3" xfId="11988" xr:uid="{00000000-0005-0000-0000-0000BB1D0000}"/>
    <cellStyle name="40 % – Poudarek6 2 2 6 12" xfId="4379" xr:uid="{00000000-0005-0000-0000-0000BC1D0000}"/>
    <cellStyle name="40 % – Poudarek6 2 2 6 12 2" xfId="8656" xr:uid="{00000000-0005-0000-0000-0000BD1D0000}"/>
    <cellStyle name="40 % – Poudarek6 2 2 6 12 3" xfId="12211" xr:uid="{00000000-0005-0000-0000-0000BE1D0000}"/>
    <cellStyle name="40 % – Poudarek6 2 2 6 13" xfId="4603" xr:uid="{00000000-0005-0000-0000-0000BF1D0000}"/>
    <cellStyle name="40 % – Poudarek6 2 2 6 13 2" xfId="8873" xr:uid="{00000000-0005-0000-0000-0000C01D0000}"/>
    <cellStyle name="40 % – Poudarek6 2 2 6 13 3" xfId="12426" xr:uid="{00000000-0005-0000-0000-0000C11D0000}"/>
    <cellStyle name="40 % – Poudarek6 2 2 6 14" xfId="4829" xr:uid="{00000000-0005-0000-0000-0000C21D0000}"/>
    <cellStyle name="40 % – Poudarek6 2 2 6 14 2" xfId="9089" xr:uid="{00000000-0005-0000-0000-0000C31D0000}"/>
    <cellStyle name="40 % – Poudarek6 2 2 6 14 3" xfId="12640" xr:uid="{00000000-0005-0000-0000-0000C41D0000}"/>
    <cellStyle name="40 % – Poudarek6 2 2 6 15" xfId="5044" xr:uid="{00000000-0005-0000-0000-0000C51D0000}"/>
    <cellStyle name="40 % – Poudarek6 2 2 6 15 2" xfId="9299" xr:uid="{00000000-0005-0000-0000-0000C61D0000}"/>
    <cellStyle name="40 % – Poudarek6 2 2 6 15 3" xfId="12849" xr:uid="{00000000-0005-0000-0000-0000C71D0000}"/>
    <cellStyle name="40 % – Poudarek6 2 2 6 16" xfId="5248" xr:uid="{00000000-0005-0000-0000-0000C81D0000}"/>
    <cellStyle name="40 % – Poudarek6 2 2 6 16 2" xfId="9500" xr:uid="{00000000-0005-0000-0000-0000C91D0000}"/>
    <cellStyle name="40 % – Poudarek6 2 2 6 16 3" xfId="13049" xr:uid="{00000000-0005-0000-0000-0000CA1D0000}"/>
    <cellStyle name="40 % – Poudarek6 2 2 6 17" xfId="5778" xr:uid="{00000000-0005-0000-0000-0000CB1D0000}"/>
    <cellStyle name="40 % – Poudarek6 2 2 6 18" xfId="5396" xr:uid="{00000000-0005-0000-0000-0000CC1D0000}"/>
    <cellStyle name="40 % – Poudarek6 2 2 6 2" xfId="1636" xr:uid="{00000000-0005-0000-0000-0000CD1D0000}"/>
    <cellStyle name="40 % – Poudarek6 2 2 6 2 2" xfId="6068" xr:uid="{00000000-0005-0000-0000-0000CE1D0000}"/>
    <cellStyle name="40 % – Poudarek6 2 2 6 2 3" xfId="9727" xr:uid="{00000000-0005-0000-0000-0000CF1D0000}"/>
    <cellStyle name="40 % – Poudarek6 2 2 6 3" xfId="1768" xr:uid="{00000000-0005-0000-0000-0000D01D0000}"/>
    <cellStyle name="40 % – Poudarek6 2 2 6 3 2" xfId="6269" xr:uid="{00000000-0005-0000-0000-0000D11D0000}"/>
    <cellStyle name="40 % – Poudarek6 2 2 6 3 3" xfId="9927" xr:uid="{00000000-0005-0000-0000-0000D21D0000}"/>
    <cellStyle name="40 % – Poudarek6 2 2 6 4" xfId="2326" xr:uid="{00000000-0005-0000-0000-0000D31D0000}"/>
    <cellStyle name="40 % – Poudarek6 2 2 6 4 2" xfId="6738" xr:uid="{00000000-0005-0000-0000-0000D41D0000}"/>
    <cellStyle name="40 % – Poudarek6 2 2 6 4 3" xfId="10342" xr:uid="{00000000-0005-0000-0000-0000D51D0000}"/>
    <cellStyle name="40 % – Poudarek6 2 2 6 5" xfId="2583" xr:uid="{00000000-0005-0000-0000-0000D61D0000}"/>
    <cellStyle name="40 % – Poudarek6 2 2 6 5 2" xfId="6983" xr:uid="{00000000-0005-0000-0000-0000D71D0000}"/>
    <cellStyle name="40 % – Poudarek6 2 2 6 5 3" xfId="10584" xr:uid="{00000000-0005-0000-0000-0000D81D0000}"/>
    <cellStyle name="40 % – Poudarek6 2 2 6 6" xfId="2829" xr:uid="{00000000-0005-0000-0000-0000D91D0000}"/>
    <cellStyle name="40 % – Poudarek6 2 2 6 6 2" xfId="7214" xr:uid="{00000000-0005-0000-0000-0000DA1D0000}"/>
    <cellStyle name="40 % – Poudarek6 2 2 6 6 3" xfId="10809" xr:uid="{00000000-0005-0000-0000-0000DB1D0000}"/>
    <cellStyle name="40 % – Poudarek6 2 2 6 7" xfId="3089" xr:uid="{00000000-0005-0000-0000-0000DC1D0000}"/>
    <cellStyle name="40 % – Poudarek6 2 2 6 7 2" xfId="7459" xr:uid="{00000000-0005-0000-0000-0000DD1D0000}"/>
    <cellStyle name="40 % – Poudarek6 2 2 6 7 3" xfId="11046" xr:uid="{00000000-0005-0000-0000-0000DE1D0000}"/>
    <cellStyle name="40 % – Poudarek6 2 2 6 8" xfId="3333" xr:uid="{00000000-0005-0000-0000-0000DF1D0000}"/>
    <cellStyle name="40 % – Poudarek6 2 2 6 8 2" xfId="7687" xr:uid="{00000000-0005-0000-0000-0000E01D0000}"/>
    <cellStyle name="40 % – Poudarek6 2 2 6 8 3" xfId="11271" xr:uid="{00000000-0005-0000-0000-0000E11D0000}"/>
    <cellStyle name="40 % – Poudarek6 2 2 6 9" xfId="3564" xr:uid="{00000000-0005-0000-0000-0000E21D0000}"/>
    <cellStyle name="40 % – Poudarek6 2 2 6 9 2" xfId="7911" xr:uid="{00000000-0005-0000-0000-0000E31D0000}"/>
    <cellStyle name="40 % – Poudarek6 2 2 6 9 3" xfId="11488" xr:uid="{00000000-0005-0000-0000-0000E41D0000}"/>
    <cellStyle name="40 % – Poudarek6 2 2 7" xfId="1304" xr:uid="{00000000-0005-0000-0000-0000E51D0000}"/>
    <cellStyle name="40 % – Poudarek6 2 2 7 2" xfId="5833" xr:uid="{00000000-0005-0000-0000-0000E61D0000}"/>
    <cellStyle name="40 % – Poudarek6 2 2 7 3" xfId="5510" xr:uid="{00000000-0005-0000-0000-0000E71D0000}"/>
    <cellStyle name="40 % – Poudarek6 2 2 8" xfId="1403" xr:uid="{00000000-0005-0000-0000-0000E81D0000}"/>
    <cellStyle name="40 % – Poudarek6 2 2 8 2" xfId="5901" xr:uid="{00000000-0005-0000-0000-0000E91D0000}"/>
    <cellStyle name="40 % – Poudarek6 2 2 8 3" xfId="5536" xr:uid="{00000000-0005-0000-0000-0000EA1D0000}"/>
    <cellStyle name="40 % – Poudarek6 2 2 9" xfId="1793" xr:uid="{00000000-0005-0000-0000-0000EB1D0000}"/>
    <cellStyle name="40 % – Poudarek6 2 2 9 2" xfId="6294" xr:uid="{00000000-0005-0000-0000-0000EC1D0000}"/>
    <cellStyle name="40 % – Poudarek6 2 2 9 3" xfId="9949" xr:uid="{00000000-0005-0000-0000-0000ED1D0000}"/>
    <cellStyle name="40 % – Poudarek6 2 20" xfId="2012" xr:uid="{00000000-0005-0000-0000-0000EE1D0000}"/>
    <cellStyle name="40 % – Poudarek6 2 20 2" xfId="6455" xr:uid="{00000000-0005-0000-0000-0000EF1D0000}"/>
    <cellStyle name="40 % – Poudarek6 2 20 3" xfId="10072" xr:uid="{00000000-0005-0000-0000-0000F01D0000}"/>
    <cellStyle name="40 % – Poudarek6 2 21" xfId="4398" xr:uid="{00000000-0005-0000-0000-0000F11D0000}"/>
    <cellStyle name="40 % – Poudarek6 2 21 2" xfId="8668" xr:uid="{00000000-0005-0000-0000-0000F21D0000}"/>
    <cellStyle name="40 % – Poudarek6 2 21 3" xfId="12222" xr:uid="{00000000-0005-0000-0000-0000F31D0000}"/>
    <cellStyle name="40 % – Poudarek6 2 22" xfId="2858" xr:uid="{00000000-0005-0000-0000-0000F41D0000}"/>
    <cellStyle name="40 % – Poudarek6 2 22 2" xfId="7234" xr:uid="{00000000-0005-0000-0000-0000F51D0000}"/>
    <cellStyle name="40 % – Poudarek6 2 22 3" xfId="10826" xr:uid="{00000000-0005-0000-0000-0000F61D0000}"/>
    <cellStyle name="40 % – Poudarek6 2 23" xfId="3596" xr:uid="{00000000-0005-0000-0000-0000F71D0000}"/>
    <cellStyle name="40 % – Poudarek6 2 23 2" xfId="7933" xr:uid="{00000000-0005-0000-0000-0000F81D0000}"/>
    <cellStyle name="40 % – Poudarek6 2 23 3" xfId="11509" xr:uid="{00000000-0005-0000-0000-0000F91D0000}"/>
    <cellStyle name="40 % – Poudarek6 2 24" xfId="5271" xr:uid="{00000000-0005-0000-0000-0000FA1D0000}"/>
    <cellStyle name="40 % – Poudarek6 2 25" xfId="7936" xr:uid="{00000000-0005-0000-0000-0000FB1D0000}"/>
    <cellStyle name="40 % – Poudarek6 2 26" xfId="13093" xr:uid="{00000000-0005-0000-0000-0000FC1D0000}"/>
    <cellStyle name="40 % – Poudarek6 2 27" xfId="13188" xr:uid="{00000000-0005-0000-0000-0000FD1D0000}"/>
    <cellStyle name="40 % – Poudarek6 2 28" xfId="1064" xr:uid="{00000000-0005-0000-0000-0000FE1D0000}"/>
    <cellStyle name="40 % – Poudarek6 2 29" xfId="13693" xr:uid="{00000000-0005-0000-0000-0000FF1D0000}"/>
    <cellStyle name="40 % – Poudarek6 2 3" xfId="135" xr:uid="{00000000-0005-0000-0000-0000001E0000}"/>
    <cellStyle name="40 % – Poudarek6 2 30" xfId="14000" xr:uid="{00000000-0005-0000-0000-0000011E0000}"/>
    <cellStyle name="40 % – Poudarek6 2 31" xfId="13913" xr:uid="{00000000-0005-0000-0000-0000021E0000}"/>
    <cellStyle name="40 % – Poudarek6 2 32" xfId="14004" xr:uid="{00000000-0005-0000-0000-0000031E0000}"/>
    <cellStyle name="40 % – Poudarek6 2 4" xfId="584" xr:uid="{00000000-0005-0000-0000-0000041E0000}"/>
    <cellStyle name="40 % – Poudarek6 2 4 10" xfId="3670" xr:uid="{00000000-0005-0000-0000-0000051E0000}"/>
    <cellStyle name="40 % – Poudarek6 2 4 10 2" xfId="7988" xr:uid="{00000000-0005-0000-0000-0000061E0000}"/>
    <cellStyle name="40 % – Poudarek6 2 4 10 3" xfId="11557" xr:uid="{00000000-0005-0000-0000-0000071E0000}"/>
    <cellStyle name="40 % – Poudarek6 2 4 11" xfId="3964" xr:uid="{00000000-0005-0000-0000-0000081E0000}"/>
    <cellStyle name="40 % – Poudarek6 2 4 11 2" xfId="8251" xr:uid="{00000000-0005-0000-0000-0000091E0000}"/>
    <cellStyle name="40 % – Poudarek6 2 4 11 3" xfId="11811" xr:uid="{00000000-0005-0000-0000-00000A1E0000}"/>
    <cellStyle name="40 % – Poudarek6 2 4 12" xfId="4201" xr:uid="{00000000-0005-0000-0000-00000B1E0000}"/>
    <cellStyle name="40 % – Poudarek6 2 4 12 2" xfId="8480" xr:uid="{00000000-0005-0000-0000-00000C1E0000}"/>
    <cellStyle name="40 % – Poudarek6 2 4 12 3" xfId="12035" xr:uid="{00000000-0005-0000-0000-00000D1E0000}"/>
    <cellStyle name="40 % – Poudarek6 2 4 13" xfId="4424" xr:uid="{00000000-0005-0000-0000-00000E1E0000}"/>
    <cellStyle name="40 % – Poudarek6 2 4 13 2" xfId="8694" xr:uid="{00000000-0005-0000-0000-00000F1E0000}"/>
    <cellStyle name="40 % – Poudarek6 2 4 13 3" xfId="12248" xr:uid="{00000000-0005-0000-0000-0000101E0000}"/>
    <cellStyle name="40 % – Poudarek6 2 4 14" xfId="4653" xr:uid="{00000000-0005-0000-0000-0000111E0000}"/>
    <cellStyle name="40 % – Poudarek6 2 4 14 2" xfId="8913" xr:uid="{00000000-0005-0000-0000-0000121E0000}"/>
    <cellStyle name="40 % – Poudarek6 2 4 14 3" xfId="12464" xr:uid="{00000000-0005-0000-0000-0000131E0000}"/>
    <cellStyle name="40 % – Poudarek6 2 4 15" xfId="4868" xr:uid="{00000000-0005-0000-0000-0000141E0000}"/>
    <cellStyle name="40 % – Poudarek6 2 4 15 2" xfId="9123" xr:uid="{00000000-0005-0000-0000-0000151E0000}"/>
    <cellStyle name="40 % – Poudarek6 2 4 15 3" xfId="12673" xr:uid="{00000000-0005-0000-0000-0000161E0000}"/>
    <cellStyle name="40 % – Poudarek6 2 4 16" xfId="5072" xr:uid="{00000000-0005-0000-0000-0000171E0000}"/>
    <cellStyle name="40 % – Poudarek6 2 4 16 2" xfId="9324" xr:uid="{00000000-0005-0000-0000-0000181E0000}"/>
    <cellStyle name="40 % – Poudarek6 2 4 16 3" xfId="12873" xr:uid="{00000000-0005-0000-0000-0000191E0000}"/>
    <cellStyle name="40 % – Poudarek6 2 4 17" xfId="5602" xr:uid="{00000000-0005-0000-0000-00001A1E0000}"/>
    <cellStyle name="40 % – Poudarek6 2 4 18" xfId="5852" xr:uid="{00000000-0005-0000-0000-00001B1E0000}"/>
    <cellStyle name="40 % – Poudarek6 2 4 19" xfId="961" xr:uid="{00000000-0005-0000-0000-00001C1E0000}"/>
    <cellStyle name="40 % – Poudarek6 2 4 2" xfId="760" xr:uid="{00000000-0005-0000-0000-00001D1E0000}"/>
    <cellStyle name="40 % – Poudarek6 2 4 2 2" xfId="1478" xr:uid="{00000000-0005-0000-0000-00001E1E0000}"/>
    <cellStyle name="40 % – Poudarek6 2 4 2 3" xfId="9549" xr:uid="{00000000-0005-0000-0000-00001F1E0000}"/>
    <cellStyle name="40 % – Poudarek6 2 4 2 4" xfId="13322" xr:uid="{00000000-0005-0000-0000-0000201E0000}"/>
    <cellStyle name="40 % – Poudarek6 2 4 2 5" xfId="14243" xr:uid="{00000000-0005-0000-0000-0000211E0000}"/>
    <cellStyle name="40 % – Poudarek6 2 4 2 6" xfId="14456" xr:uid="{00000000-0005-0000-0000-0000221E0000}"/>
    <cellStyle name="40 % – Poudarek6 2 4 2 7" xfId="14738" xr:uid="{00000000-0005-0000-0000-0000231E0000}"/>
    <cellStyle name="40 % – Poudarek6 2 4 2 8" xfId="13870" xr:uid="{00000000-0005-0000-0000-0000241E0000}"/>
    <cellStyle name="40 % – Poudarek6 2 4 20" xfId="13931" xr:uid="{00000000-0005-0000-0000-0000251E0000}"/>
    <cellStyle name="40 % – Poudarek6 2 4 21" xfId="14347" xr:uid="{00000000-0005-0000-0000-0000261E0000}"/>
    <cellStyle name="40 % – Poudarek6 2 4 22" xfId="13678" xr:uid="{00000000-0005-0000-0000-0000271E0000}"/>
    <cellStyle name="40 % – Poudarek6 2 4 23" xfId="13772" xr:uid="{00000000-0005-0000-0000-0000281E0000}"/>
    <cellStyle name="40 % – Poudarek6 2 4 3" xfId="1091" xr:uid="{00000000-0005-0000-0000-0000291E0000}"/>
    <cellStyle name="40 % – Poudarek6 2 4 3 2" xfId="6093" xr:uid="{00000000-0005-0000-0000-00002A1E0000}"/>
    <cellStyle name="40 % – Poudarek6 2 4 3 3" xfId="9751" xr:uid="{00000000-0005-0000-0000-00002B1E0000}"/>
    <cellStyle name="40 % – Poudarek6 2 4 4" xfId="2147" xr:uid="{00000000-0005-0000-0000-00002C1E0000}"/>
    <cellStyle name="40 % – Poudarek6 2 4 4 2" xfId="6559" xr:uid="{00000000-0005-0000-0000-00002D1E0000}"/>
    <cellStyle name="40 % – Poudarek6 2 4 4 3" xfId="10166" xr:uid="{00000000-0005-0000-0000-00002E1E0000}"/>
    <cellStyle name="40 % – Poudarek6 2 4 5" xfId="2403" xr:uid="{00000000-0005-0000-0000-00002F1E0000}"/>
    <cellStyle name="40 % – Poudarek6 2 4 5 2" xfId="6803" xr:uid="{00000000-0005-0000-0000-0000301E0000}"/>
    <cellStyle name="40 % – Poudarek6 2 4 5 3" xfId="10404" xr:uid="{00000000-0005-0000-0000-0000311E0000}"/>
    <cellStyle name="40 % – Poudarek6 2 4 6" xfId="2647" xr:uid="{00000000-0005-0000-0000-0000321E0000}"/>
    <cellStyle name="40 % – Poudarek6 2 4 6 2" xfId="7032" xr:uid="{00000000-0005-0000-0000-0000331E0000}"/>
    <cellStyle name="40 % – Poudarek6 2 4 6 3" xfId="10627" xr:uid="{00000000-0005-0000-0000-0000341E0000}"/>
    <cellStyle name="40 % – Poudarek6 2 4 7" xfId="2910" xr:uid="{00000000-0005-0000-0000-0000351E0000}"/>
    <cellStyle name="40 % – Poudarek6 2 4 7 2" xfId="7280" xr:uid="{00000000-0005-0000-0000-0000361E0000}"/>
    <cellStyle name="40 % – Poudarek6 2 4 7 3" xfId="10868" xr:uid="{00000000-0005-0000-0000-0000371E0000}"/>
    <cellStyle name="40 % – Poudarek6 2 4 8" xfId="3154" xr:uid="{00000000-0005-0000-0000-0000381E0000}"/>
    <cellStyle name="40 % – Poudarek6 2 4 8 2" xfId="7511" xr:uid="{00000000-0005-0000-0000-0000391E0000}"/>
    <cellStyle name="40 % – Poudarek6 2 4 8 3" xfId="11095" xr:uid="{00000000-0005-0000-0000-00003A1E0000}"/>
    <cellStyle name="40 % – Poudarek6 2 4 9" xfId="3382" xr:uid="{00000000-0005-0000-0000-00003B1E0000}"/>
    <cellStyle name="40 % – Poudarek6 2 4 9 2" xfId="7729" xr:uid="{00000000-0005-0000-0000-00003C1E0000}"/>
    <cellStyle name="40 % – Poudarek6 2 4 9 3" xfId="11306" xr:uid="{00000000-0005-0000-0000-00003D1E0000}"/>
    <cellStyle name="40 % – Poudarek6 2 5" xfId="668" xr:uid="{00000000-0005-0000-0000-00003E1E0000}"/>
    <cellStyle name="40 % – Poudarek6 2 5 10" xfId="3688" xr:uid="{00000000-0005-0000-0000-00003F1E0000}"/>
    <cellStyle name="40 % – Poudarek6 2 5 10 2" xfId="8005" xr:uid="{00000000-0005-0000-0000-0000401E0000}"/>
    <cellStyle name="40 % – Poudarek6 2 5 10 3" xfId="11573" xr:uid="{00000000-0005-0000-0000-0000411E0000}"/>
    <cellStyle name="40 % – Poudarek6 2 5 11" xfId="3981" xr:uid="{00000000-0005-0000-0000-0000421E0000}"/>
    <cellStyle name="40 % – Poudarek6 2 5 11 2" xfId="8268" xr:uid="{00000000-0005-0000-0000-0000431E0000}"/>
    <cellStyle name="40 % – Poudarek6 2 5 11 3" xfId="11827" xr:uid="{00000000-0005-0000-0000-0000441E0000}"/>
    <cellStyle name="40 % – Poudarek6 2 5 12" xfId="4217" xr:uid="{00000000-0005-0000-0000-0000451E0000}"/>
    <cellStyle name="40 % – Poudarek6 2 5 12 2" xfId="8495" xr:uid="{00000000-0005-0000-0000-0000461E0000}"/>
    <cellStyle name="40 % – Poudarek6 2 5 12 3" xfId="12050" xr:uid="{00000000-0005-0000-0000-0000471E0000}"/>
    <cellStyle name="40 % – Poudarek6 2 5 13" xfId="4441" xr:uid="{00000000-0005-0000-0000-0000481E0000}"/>
    <cellStyle name="40 % – Poudarek6 2 5 13 2" xfId="8711" xr:uid="{00000000-0005-0000-0000-0000491E0000}"/>
    <cellStyle name="40 % – Poudarek6 2 5 13 3" xfId="12265" xr:uid="{00000000-0005-0000-0000-00004A1E0000}"/>
    <cellStyle name="40 % – Poudarek6 2 5 14" xfId="4668" xr:uid="{00000000-0005-0000-0000-00004B1E0000}"/>
    <cellStyle name="40 % – Poudarek6 2 5 14 2" xfId="8928" xr:uid="{00000000-0005-0000-0000-00004C1E0000}"/>
    <cellStyle name="40 % – Poudarek6 2 5 14 3" xfId="12479" xr:uid="{00000000-0005-0000-0000-00004D1E0000}"/>
    <cellStyle name="40 % – Poudarek6 2 5 15" xfId="4883" xr:uid="{00000000-0005-0000-0000-00004E1E0000}"/>
    <cellStyle name="40 % – Poudarek6 2 5 15 2" xfId="9138" xr:uid="{00000000-0005-0000-0000-00004F1E0000}"/>
    <cellStyle name="40 % – Poudarek6 2 5 15 3" xfId="12688" xr:uid="{00000000-0005-0000-0000-0000501E0000}"/>
    <cellStyle name="40 % – Poudarek6 2 5 16" xfId="5087" xr:uid="{00000000-0005-0000-0000-0000511E0000}"/>
    <cellStyle name="40 % – Poudarek6 2 5 16 2" xfId="9339" xr:uid="{00000000-0005-0000-0000-0000521E0000}"/>
    <cellStyle name="40 % – Poudarek6 2 5 16 3" xfId="12888" xr:uid="{00000000-0005-0000-0000-0000531E0000}"/>
    <cellStyle name="40 % – Poudarek6 2 5 17" xfId="5617" xr:uid="{00000000-0005-0000-0000-0000541E0000}"/>
    <cellStyle name="40 % – Poudarek6 2 5 18" xfId="5454" xr:uid="{00000000-0005-0000-0000-0000551E0000}"/>
    <cellStyle name="40 % – Poudarek6 2 5 19" xfId="949" xr:uid="{00000000-0005-0000-0000-0000561E0000}"/>
    <cellStyle name="40 % – Poudarek6 2 5 2" xfId="844" xr:uid="{00000000-0005-0000-0000-0000571E0000}"/>
    <cellStyle name="40 % – Poudarek6 2 5 2 2" xfId="1495" xr:uid="{00000000-0005-0000-0000-0000581E0000}"/>
    <cellStyle name="40 % – Poudarek6 2 5 2 3" xfId="9565" xr:uid="{00000000-0005-0000-0000-0000591E0000}"/>
    <cellStyle name="40 % – Poudarek6 2 5 2 4" xfId="13337" xr:uid="{00000000-0005-0000-0000-00005A1E0000}"/>
    <cellStyle name="40 % – Poudarek6 2 5 2 5" xfId="14673" xr:uid="{00000000-0005-0000-0000-00005B1E0000}"/>
    <cellStyle name="40 % – Poudarek6 2 5 2 6" xfId="14377" xr:uid="{00000000-0005-0000-0000-00005C1E0000}"/>
    <cellStyle name="40 % – Poudarek6 2 5 2 7" xfId="13288" xr:uid="{00000000-0005-0000-0000-00005D1E0000}"/>
    <cellStyle name="40 % – Poudarek6 2 5 2 8" xfId="13800" xr:uid="{00000000-0005-0000-0000-00005E1E0000}"/>
    <cellStyle name="40 % – Poudarek6 2 5 20" xfId="14205" xr:uid="{00000000-0005-0000-0000-00005F1E0000}"/>
    <cellStyle name="40 % – Poudarek6 2 5 21" xfId="13832" xr:uid="{00000000-0005-0000-0000-0000601E0000}"/>
    <cellStyle name="40 % – Poudarek6 2 5 22" xfId="13540" xr:uid="{00000000-0005-0000-0000-0000611E0000}"/>
    <cellStyle name="40 % – Poudarek6 2 5 23" xfId="14422" xr:uid="{00000000-0005-0000-0000-0000621E0000}"/>
    <cellStyle name="40 % – Poudarek6 2 5 3" xfId="1106" xr:uid="{00000000-0005-0000-0000-0000631E0000}"/>
    <cellStyle name="40 % – Poudarek6 2 5 3 2" xfId="6108" xr:uid="{00000000-0005-0000-0000-0000641E0000}"/>
    <cellStyle name="40 % – Poudarek6 2 5 3 3" xfId="9766" xr:uid="{00000000-0005-0000-0000-0000651E0000}"/>
    <cellStyle name="40 % – Poudarek6 2 5 4" xfId="2164" xr:uid="{00000000-0005-0000-0000-0000661E0000}"/>
    <cellStyle name="40 % – Poudarek6 2 5 4 2" xfId="6576" xr:uid="{00000000-0005-0000-0000-0000671E0000}"/>
    <cellStyle name="40 % – Poudarek6 2 5 4 3" xfId="10181" xr:uid="{00000000-0005-0000-0000-0000681E0000}"/>
    <cellStyle name="40 % – Poudarek6 2 5 5" xfId="2419" xr:uid="{00000000-0005-0000-0000-0000691E0000}"/>
    <cellStyle name="40 % – Poudarek6 2 5 5 2" xfId="6819" xr:uid="{00000000-0005-0000-0000-00006A1E0000}"/>
    <cellStyle name="40 % – Poudarek6 2 5 5 3" xfId="10420" xr:uid="{00000000-0005-0000-0000-00006B1E0000}"/>
    <cellStyle name="40 % – Poudarek6 2 5 6" xfId="2664" xr:uid="{00000000-0005-0000-0000-00006C1E0000}"/>
    <cellStyle name="40 % – Poudarek6 2 5 6 2" xfId="7049" xr:uid="{00000000-0005-0000-0000-00006D1E0000}"/>
    <cellStyle name="40 % – Poudarek6 2 5 6 3" xfId="10644" xr:uid="{00000000-0005-0000-0000-00006E1E0000}"/>
    <cellStyle name="40 % – Poudarek6 2 5 7" xfId="2927" xr:uid="{00000000-0005-0000-0000-00006F1E0000}"/>
    <cellStyle name="40 % – Poudarek6 2 5 7 2" xfId="7297" xr:uid="{00000000-0005-0000-0000-0000701E0000}"/>
    <cellStyle name="40 % – Poudarek6 2 5 7 3" xfId="10884" xr:uid="{00000000-0005-0000-0000-0000711E0000}"/>
    <cellStyle name="40 % – Poudarek6 2 5 8" xfId="3169" xr:uid="{00000000-0005-0000-0000-0000721E0000}"/>
    <cellStyle name="40 % – Poudarek6 2 5 8 2" xfId="7526" xr:uid="{00000000-0005-0000-0000-0000731E0000}"/>
    <cellStyle name="40 % – Poudarek6 2 5 8 3" xfId="11110" xr:uid="{00000000-0005-0000-0000-0000741E0000}"/>
    <cellStyle name="40 % – Poudarek6 2 5 9" xfId="3399" xr:uid="{00000000-0005-0000-0000-0000751E0000}"/>
    <cellStyle name="40 % – Poudarek6 2 5 9 2" xfId="7746" xr:uid="{00000000-0005-0000-0000-0000761E0000}"/>
    <cellStyle name="40 % – Poudarek6 2 5 9 3" xfId="11323" xr:uid="{00000000-0005-0000-0000-0000771E0000}"/>
    <cellStyle name="40 % – Poudarek6 2 6" xfId="696" xr:uid="{00000000-0005-0000-0000-0000781E0000}"/>
    <cellStyle name="40 % – Poudarek6 2 6 10" xfId="3756" xr:uid="{00000000-0005-0000-0000-0000791E0000}"/>
    <cellStyle name="40 % – Poudarek6 2 6 10 2" xfId="8073" xr:uid="{00000000-0005-0000-0000-00007A1E0000}"/>
    <cellStyle name="40 % – Poudarek6 2 6 10 3" xfId="11641" xr:uid="{00000000-0005-0000-0000-00007B1E0000}"/>
    <cellStyle name="40 % – Poudarek6 2 6 11" xfId="4049" xr:uid="{00000000-0005-0000-0000-00007C1E0000}"/>
    <cellStyle name="40 % – Poudarek6 2 6 11 2" xfId="8336" xr:uid="{00000000-0005-0000-0000-00007D1E0000}"/>
    <cellStyle name="40 % – Poudarek6 2 6 11 3" xfId="11895" xr:uid="{00000000-0005-0000-0000-00007E1E0000}"/>
    <cellStyle name="40 % – Poudarek6 2 6 12" xfId="4286" xr:uid="{00000000-0005-0000-0000-00007F1E0000}"/>
    <cellStyle name="40 % – Poudarek6 2 6 12 2" xfId="8563" xr:uid="{00000000-0005-0000-0000-0000801E0000}"/>
    <cellStyle name="40 % – Poudarek6 2 6 12 3" xfId="12118" xr:uid="{00000000-0005-0000-0000-0000811E0000}"/>
    <cellStyle name="40 % – Poudarek6 2 6 13" xfId="4510" xr:uid="{00000000-0005-0000-0000-0000821E0000}"/>
    <cellStyle name="40 % – Poudarek6 2 6 13 2" xfId="8780" xr:uid="{00000000-0005-0000-0000-0000831E0000}"/>
    <cellStyle name="40 % – Poudarek6 2 6 13 3" xfId="12333" xr:uid="{00000000-0005-0000-0000-0000841E0000}"/>
    <cellStyle name="40 % – Poudarek6 2 6 14" xfId="4736" xr:uid="{00000000-0005-0000-0000-0000851E0000}"/>
    <cellStyle name="40 % – Poudarek6 2 6 14 2" xfId="8996" xr:uid="{00000000-0005-0000-0000-0000861E0000}"/>
    <cellStyle name="40 % – Poudarek6 2 6 14 3" xfId="12547" xr:uid="{00000000-0005-0000-0000-0000871E0000}"/>
    <cellStyle name="40 % – Poudarek6 2 6 15" xfId="4951" xr:uid="{00000000-0005-0000-0000-0000881E0000}"/>
    <cellStyle name="40 % – Poudarek6 2 6 15 2" xfId="9206" xr:uid="{00000000-0005-0000-0000-0000891E0000}"/>
    <cellStyle name="40 % – Poudarek6 2 6 15 3" xfId="12756" xr:uid="{00000000-0005-0000-0000-00008A1E0000}"/>
    <cellStyle name="40 % – Poudarek6 2 6 16" xfId="5155" xr:uid="{00000000-0005-0000-0000-00008B1E0000}"/>
    <cellStyle name="40 % – Poudarek6 2 6 16 2" xfId="9407" xr:uid="{00000000-0005-0000-0000-00008C1E0000}"/>
    <cellStyle name="40 % – Poudarek6 2 6 16 3" xfId="12956" xr:uid="{00000000-0005-0000-0000-00008D1E0000}"/>
    <cellStyle name="40 % – Poudarek6 2 6 17" xfId="5685" xr:uid="{00000000-0005-0000-0000-00008E1E0000}"/>
    <cellStyle name="40 % – Poudarek6 2 6 18" xfId="8196" xr:uid="{00000000-0005-0000-0000-00008F1E0000}"/>
    <cellStyle name="40 % – Poudarek6 2 6 19" xfId="1660" xr:uid="{00000000-0005-0000-0000-0000901E0000}"/>
    <cellStyle name="40 % – Poudarek6 2 6 2" xfId="872" xr:uid="{00000000-0005-0000-0000-0000911E0000}"/>
    <cellStyle name="40 % – Poudarek6 2 6 2 2" xfId="1562" xr:uid="{00000000-0005-0000-0000-0000921E0000}"/>
    <cellStyle name="40 % – Poudarek6 2 6 2 3" xfId="9634" xr:uid="{00000000-0005-0000-0000-0000931E0000}"/>
    <cellStyle name="40 % – Poudarek6 2 6 2 4" xfId="13398" xr:uid="{00000000-0005-0000-0000-0000941E0000}"/>
    <cellStyle name="40 % – Poudarek6 2 6 2 5" xfId="13890" xr:uid="{00000000-0005-0000-0000-0000951E0000}"/>
    <cellStyle name="40 % – Poudarek6 2 6 2 6" xfId="14488" xr:uid="{00000000-0005-0000-0000-0000961E0000}"/>
    <cellStyle name="40 % – Poudarek6 2 6 2 7" xfId="14689" xr:uid="{00000000-0005-0000-0000-0000971E0000}"/>
    <cellStyle name="40 % – Poudarek6 2 6 2 8" xfId="14340" xr:uid="{00000000-0005-0000-0000-0000981E0000}"/>
    <cellStyle name="40 % – Poudarek6 2 6 20" xfId="14001" xr:uid="{00000000-0005-0000-0000-0000991E0000}"/>
    <cellStyle name="40 % – Poudarek6 2 6 21" xfId="14033" xr:uid="{00000000-0005-0000-0000-00009A1E0000}"/>
    <cellStyle name="40 % – Poudarek6 2 6 22" xfId="13609" xr:uid="{00000000-0005-0000-0000-00009B1E0000}"/>
    <cellStyle name="40 % – Poudarek6 2 6 23" xfId="14297" xr:uid="{00000000-0005-0000-0000-00009C1E0000}"/>
    <cellStyle name="40 % – Poudarek6 2 6 3" xfId="1174" xr:uid="{00000000-0005-0000-0000-00009D1E0000}"/>
    <cellStyle name="40 % – Poudarek6 2 6 3 2" xfId="6176" xr:uid="{00000000-0005-0000-0000-00009E1E0000}"/>
    <cellStyle name="40 % – Poudarek6 2 6 3 3" xfId="9834" xr:uid="{00000000-0005-0000-0000-00009F1E0000}"/>
    <cellStyle name="40 % – Poudarek6 2 6 4" xfId="2233" xr:uid="{00000000-0005-0000-0000-0000A01E0000}"/>
    <cellStyle name="40 % – Poudarek6 2 6 4 2" xfId="6645" xr:uid="{00000000-0005-0000-0000-0000A11E0000}"/>
    <cellStyle name="40 % – Poudarek6 2 6 4 3" xfId="10249" xr:uid="{00000000-0005-0000-0000-0000A21E0000}"/>
    <cellStyle name="40 % – Poudarek6 2 6 5" xfId="2489" xr:uid="{00000000-0005-0000-0000-0000A31E0000}"/>
    <cellStyle name="40 % – Poudarek6 2 6 5 2" xfId="6889" xr:uid="{00000000-0005-0000-0000-0000A41E0000}"/>
    <cellStyle name="40 % – Poudarek6 2 6 5 3" xfId="10490" xr:uid="{00000000-0005-0000-0000-0000A51E0000}"/>
    <cellStyle name="40 % – Poudarek6 2 6 6" xfId="2734" xr:uid="{00000000-0005-0000-0000-0000A61E0000}"/>
    <cellStyle name="40 % – Poudarek6 2 6 6 2" xfId="7119" xr:uid="{00000000-0005-0000-0000-0000A71E0000}"/>
    <cellStyle name="40 % – Poudarek6 2 6 6 3" xfId="10714" xr:uid="{00000000-0005-0000-0000-0000A81E0000}"/>
    <cellStyle name="40 % – Poudarek6 2 6 7" xfId="2995" xr:uid="{00000000-0005-0000-0000-0000A91E0000}"/>
    <cellStyle name="40 % – Poudarek6 2 6 7 2" xfId="7365" xr:uid="{00000000-0005-0000-0000-0000AA1E0000}"/>
    <cellStyle name="40 % – Poudarek6 2 6 7 3" xfId="10952" xr:uid="{00000000-0005-0000-0000-0000AB1E0000}"/>
    <cellStyle name="40 % – Poudarek6 2 6 8" xfId="3238" xr:uid="{00000000-0005-0000-0000-0000AC1E0000}"/>
    <cellStyle name="40 % – Poudarek6 2 6 8 2" xfId="7594" xr:uid="{00000000-0005-0000-0000-0000AD1E0000}"/>
    <cellStyle name="40 % – Poudarek6 2 6 8 3" xfId="11178" xr:uid="{00000000-0005-0000-0000-0000AE1E0000}"/>
    <cellStyle name="40 % – Poudarek6 2 6 9" xfId="3469" xr:uid="{00000000-0005-0000-0000-0000AF1E0000}"/>
    <cellStyle name="40 % – Poudarek6 2 6 9 2" xfId="7816" xr:uid="{00000000-0005-0000-0000-0000B01E0000}"/>
    <cellStyle name="40 % – Poudarek6 2 6 9 3" xfId="11393" xr:uid="{00000000-0005-0000-0000-0000B11E0000}"/>
    <cellStyle name="40 % – Poudarek6 2 7" xfId="715" xr:uid="{00000000-0005-0000-0000-0000B21E0000}"/>
    <cellStyle name="40 % – Poudarek6 2 7 10" xfId="3760" xr:uid="{00000000-0005-0000-0000-0000B31E0000}"/>
    <cellStyle name="40 % – Poudarek6 2 7 10 2" xfId="8077" xr:uid="{00000000-0005-0000-0000-0000B41E0000}"/>
    <cellStyle name="40 % – Poudarek6 2 7 10 3" xfId="11645" xr:uid="{00000000-0005-0000-0000-0000B51E0000}"/>
    <cellStyle name="40 % – Poudarek6 2 7 11" xfId="4053" xr:uid="{00000000-0005-0000-0000-0000B61E0000}"/>
    <cellStyle name="40 % – Poudarek6 2 7 11 2" xfId="8340" xr:uid="{00000000-0005-0000-0000-0000B71E0000}"/>
    <cellStyle name="40 % – Poudarek6 2 7 11 3" xfId="11899" xr:uid="{00000000-0005-0000-0000-0000B81E0000}"/>
    <cellStyle name="40 % – Poudarek6 2 7 12" xfId="4290" xr:uid="{00000000-0005-0000-0000-0000B91E0000}"/>
    <cellStyle name="40 % – Poudarek6 2 7 12 2" xfId="8567" xr:uid="{00000000-0005-0000-0000-0000BA1E0000}"/>
    <cellStyle name="40 % – Poudarek6 2 7 12 3" xfId="12122" xr:uid="{00000000-0005-0000-0000-0000BB1E0000}"/>
    <cellStyle name="40 % – Poudarek6 2 7 13" xfId="4514" xr:uid="{00000000-0005-0000-0000-0000BC1E0000}"/>
    <cellStyle name="40 % – Poudarek6 2 7 13 2" xfId="8784" xr:uid="{00000000-0005-0000-0000-0000BD1E0000}"/>
    <cellStyle name="40 % – Poudarek6 2 7 13 3" xfId="12337" xr:uid="{00000000-0005-0000-0000-0000BE1E0000}"/>
    <cellStyle name="40 % – Poudarek6 2 7 14" xfId="4740" xr:uid="{00000000-0005-0000-0000-0000BF1E0000}"/>
    <cellStyle name="40 % – Poudarek6 2 7 14 2" xfId="9000" xr:uid="{00000000-0005-0000-0000-0000C01E0000}"/>
    <cellStyle name="40 % – Poudarek6 2 7 14 3" xfId="12551" xr:uid="{00000000-0005-0000-0000-0000C11E0000}"/>
    <cellStyle name="40 % – Poudarek6 2 7 15" xfId="4955" xr:uid="{00000000-0005-0000-0000-0000C21E0000}"/>
    <cellStyle name="40 % – Poudarek6 2 7 15 2" xfId="9210" xr:uid="{00000000-0005-0000-0000-0000C31E0000}"/>
    <cellStyle name="40 % – Poudarek6 2 7 15 3" xfId="12760" xr:uid="{00000000-0005-0000-0000-0000C41E0000}"/>
    <cellStyle name="40 % – Poudarek6 2 7 16" xfId="5159" xr:uid="{00000000-0005-0000-0000-0000C51E0000}"/>
    <cellStyle name="40 % – Poudarek6 2 7 16 2" xfId="9411" xr:uid="{00000000-0005-0000-0000-0000C61E0000}"/>
    <cellStyle name="40 % – Poudarek6 2 7 16 3" xfId="12960" xr:uid="{00000000-0005-0000-0000-0000C71E0000}"/>
    <cellStyle name="40 % – Poudarek6 2 7 17" xfId="5689" xr:uid="{00000000-0005-0000-0000-0000C81E0000}"/>
    <cellStyle name="40 % – Poudarek6 2 7 18" xfId="6424" xr:uid="{00000000-0005-0000-0000-0000C91E0000}"/>
    <cellStyle name="40 % – Poudarek6 2 7 19" xfId="1683" xr:uid="{00000000-0005-0000-0000-0000CA1E0000}"/>
    <cellStyle name="40 % – Poudarek6 2 7 2" xfId="1178" xr:uid="{00000000-0005-0000-0000-0000CB1E0000}"/>
    <cellStyle name="40 % – Poudarek6 2 7 2 2" xfId="5991" xr:uid="{00000000-0005-0000-0000-0000CC1E0000}"/>
    <cellStyle name="40 % – Poudarek6 2 7 2 3" xfId="9638" xr:uid="{00000000-0005-0000-0000-0000CD1E0000}"/>
    <cellStyle name="40 % – Poudarek6 2 7 20" xfId="13496" xr:uid="{00000000-0005-0000-0000-0000CE1E0000}"/>
    <cellStyle name="40 % – Poudarek6 2 7 21" xfId="14402" xr:uid="{00000000-0005-0000-0000-0000CF1E0000}"/>
    <cellStyle name="40 % – Poudarek6 2 7 22" xfId="14502" xr:uid="{00000000-0005-0000-0000-0000D01E0000}"/>
    <cellStyle name="40 % – Poudarek6 2 7 23" xfId="13483" xr:uid="{00000000-0005-0000-0000-0000D11E0000}"/>
    <cellStyle name="40 % – Poudarek6 2 7 3" xfId="1693" xr:uid="{00000000-0005-0000-0000-0000D21E0000}"/>
    <cellStyle name="40 % – Poudarek6 2 7 3 2" xfId="6180" xr:uid="{00000000-0005-0000-0000-0000D31E0000}"/>
    <cellStyle name="40 % – Poudarek6 2 7 3 3" xfId="9838" xr:uid="{00000000-0005-0000-0000-0000D41E0000}"/>
    <cellStyle name="40 % – Poudarek6 2 7 4" xfId="2237" xr:uid="{00000000-0005-0000-0000-0000D51E0000}"/>
    <cellStyle name="40 % – Poudarek6 2 7 4 2" xfId="6649" xr:uid="{00000000-0005-0000-0000-0000D61E0000}"/>
    <cellStyle name="40 % – Poudarek6 2 7 4 3" xfId="10253" xr:uid="{00000000-0005-0000-0000-0000D71E0000}"/>
    <cellStyle name="40 % – Poudarek6 2 7 5" xfId="2493" xr:uid="{00000000-0005-0000-0000-0000D81E0000}"/>
    <cellStyle name="40 % – Poudarek6 2 7 5 2" xfId="6893" xr:uid="{00000000-0005-0000-0000-0000D91E0000}"/>
    <cellStyle name="40 % – Poudarek6 2 7 5 3" xfId="10494" xr:uid="{00000000-0005-0000-0000-0000DA1E0000}"/>
    <cellStyle name="40 % – Poudarek6 2 7 6" xfId="2738" xr:uid="{00000000-0005-0000-0000-0000DB1E0000}"/>
    <cellStyle name="40 % – Poudarek6 2 7 6 2" xfId="7123" xr:uid="{00000000-0005-0000-0000-0000DC1E0000}"/>
    <cellStyle name="40 % – Poudarek6 2 7 6 3" xfId="10718" xr:uid="{00000000-0005-0000-0000-0000DD1E0000}"/>
    <cellStyle name="40 % – Poudarek6 2 7 7" xfId="2999" xr:uid="{00000000-0005-0000-0000-0000DE1E0000}"/>
    <cellStyle name="40 % – Poudarek6 2 7 7 2" xfId="7369" xr:uid="{00000000-0005-0000-0000-0000DF1E0000}"/>
    <cellStyle name="40 % – Poudarek6 2 7 7 3" xfId="10956" xr:uid="{00000000-0005-0000-0000-0000E01E0000}"/>
    <cellStyle name="40 % – Poudarek6 2 7 8" xfId="3242" xr:uid="{00000000-0005-0000-0000-0000E11E0000}"/>
    <cellStyle name="40 % – Poudarek6 2 7 8 2" xfId="7598" xr:uid="{00000000-0005-0000-0000-0000E21E0000}"/>
    <cellStyle name="40 % – Poudarek6 2 7 8 3" xfId="11182" xr:uid="{00000000-0005-0000-0000-0000E31E0000}"/>
    <cellStyle name="40 % – Poudarek6 2 7 9" xfId="3473" xr:uid="{00000000-0005-0000-0000-0000E41E0000}"/>
    <cellStyle name="40 % – Poudarek6 2 7 9 2" xfId="7820" xr:uid="{00000000-0005-0000-0000-0000E51E0000}"/>
    <cellStyle name="40 % – Poudarek6 2 7 9 3" xfId="11397" xr:uid="{00000000-0005-0000-0000-0000E61E0000}"/>
    <cellStyle name="40 % – Poudarek6 2 8" xfId="892" xr:uid="{00000000-0005-0000-0000-0000E71E0000}"/>
    <cellStyle name="40 % – Poudarek6 2 8 10" xfId="3759" xr:uid="{00000000-0005-0000-0000-0000E81E0000}"/>
    <cellStyle name="40 % – Poudarek6 2 8 10 2" xfId="8076" xr:uid="{00000000-0005-0000-0000-0000E91E0000}"/>
    <cellStyle name="40 % – Poudarek6 2 8 10 3" xfId="11644" xr:uid="{00000000-0005-0000-0000-0000EA1E0000}"/>
    <cellStyle name="40 % – Poudarek6 2 8 11" xfId="4052" xr:uid="{00000000-0005-0000-0000-0000EB1E0000}"/>
    <cellStyle name="40 % – Poudarek6 2 8 11 2" xfId="8339" xr:uid="{00000000-0005-0000-0000-0000EC1E0000}"/>
    <cellStyle name="40 % – Poudarek6 2 8 11 3" xfId="11898" xr:uid="{00000000-0005-0000-0000-0000ED1E0000}"/>
    <cellStyle name="40 % – Poudarek6 2 8 12" xfId="4289" xr:uid="{00000000-0005-0000-0000-0000EE1E0000}"/>
    <cellStyle name="40 % – Poudarek6 2 8 12 2" xfId="8566" xr:uid="{00000000-0005-0000-0000-0000EF1E0000}"/>
    <cellStyle name="40 % – Poudarek6 2 8 12 3" xfId="12121" xr:uid="{00000000-0005-0000-0000-0000F01E0000}"/>
    <cellStyle name="40 % – Poudarek6 2 8 13" xfId="4513" xr:uid="{00000000-0005-0000-0000-0000F11E0000}"/>
    <cellStyle name="40 % – Poudarek6 2 8 13 2" xfId="8783" xr:uid="{00000000-0005-0000-0000-0000F21E0000}"/>
    <cellStyle name="40 % – Poudarek6 2 8 13 3" xfId="12336" xr:uid="{00000000-0005-0000-0000-0000F31E0000}"/>
    <cellStyle name="40 % – Poudarek6 2 8 14" xfId="4739" xr:uid="{00000000-0005-0000-0000-0000F41E0000}"/>
    <cellStyle name="40 % – Poudarek6 2 8 14 2" xfId="8999" xr:uid="{00000000-0005-0000-0000-0000F51E0000}"/>
    <cellStyle name="40 % – Poudarek6 2 8 14 3" xfId="12550" xr:uid="{00000000-0005-0000-0000-0000F61E0000}"/>
    <cellStyle name="40 % – Poudarek6 2 8 15" xfId="4954" xr:uid="{00000000-0005-0000-0000-0000F71E0000}"/>
    <cellStyle name="40 % – Poudarek6 2 8 15 2" xfId="9209" xr:uid="{00000000-0005-0000-0000-0000F81E0000}"/>
    <cellStyle name="40 % – Poudarek6 2 8 15 3" xfId="12759" xr:uid="{00000000-0005-0000-0000-0000F91E0000}"/>
    <cellStyle name="40 % – Poudarek6 2 8 16" xfId="5158" xr:uid="{00000000-0005-0000-0000-0000FA1E0000}"/>
    <cellStyle name="40 % – Poudarek6 2 8 16 2" xfId="9410" xr:uid="{00000000-0005-0000-0000-0000FB1E0000}"/>
    <cellStyle name="40 % – Poudarek6 2 8 16 3" xfId="12959" xr:uid="{00000000-0005-0000-0000-0000FC1E0000}"/>
    <cellStyle name="40 % – Poudarek6 2 8 17" xfId="5688" xr:uid="{00000000-0005-0000-0000-0000FD1E0000}"/>
    <cellStyle name="40 % – Poudarek6 2 8 18" xfId="6342" xr:uid="{00000000-0005-0000-0000-0000FE1E0000}"/>
    <cellStyle name="40 % – Poudarek6 2 8 2" xfId="1565" xr:uid="{00000000-0005-0000-0000-0000FF1E0000}"/>
    <cellStyle name="40 % – Poudarek6 2 8 2 2" xfId="5990" xr:uid="{00000000-0005-0000-0000-0000001F0000}"/>
    <cellStyle name="40 % – Poudarek6 2 8 2 3" xfId="9637" xr:uid="{00000000-0005-0000-0000-0000011F0000}"/>
    <cellStyle name="40 % – Poudarek6 2 8 3" xfId="1692" xr:uid="{00000000-0005-0000-0000-0000021F0000}"/>
    <cellStyle name="40 % – Poudarek6 2 8 3 2" xfId="6179" xr:uid="{00000000-0005-0000-0000-0000031F0000}"/>
    <cellStyle name="40 % – Poudarek6 2 8 3 3" xfId="9837" xr:uid="{00000000-0005-0000-0000-0000041F0000}"/>
    <cellStyle name="40 % – Poudarek6 2 8 4" xfId="2236" xr:uid="{00000000-0005-0000-0000-0000051F0000}"/>
    <cellStyle name="40 % – Poudarek6 2 8 4 2" xfId="6648" xr:uid="{00000000-0005-0000-0000-0000061F0000}"/>
    <cellStyle name="40 % – Poudarek6 2 8 4 3" xfId="10252" xr:uid="{00000000-0005-0000-0000-0000071F0000}"/>
    <cellStyle name="40 % – Poudarek6 2 8 5" xfId="2492" xr:uid="{00000000-0005-0000-0000-0000081F0000}"/>
    <cellStyle name="40 % – Poudarek6 2 8 5 2" xfId="6892" xr:uid="{00000000-0005-0000-0000-0000091F0000}"/>
    <cellStyle name="40 % – Poudarek6 2 8 5 3" xfId="10493" xr:uid="{00000000-0005-0000-0000-00000A1F0000}"/>
    <cellStyle name="40 % – Poudarek6 2 8 6" xfId="2737" xr:uid="{00000000-0005-0000-0000-00000B1F0000}"/>
    <cellStyle name="40 % – Poudarek6 2 8 6 2" xfId="7122" xr:uid="{00000000-0005-0000-0000-00000C1F0000}"/>
    <cellStyle name="40 % – Poudarek6 2 8 6 3" xfId="10717" xr:uid="{00000000-0005-0000-0000-00000D1F0000}"/>
    <cellStyle name="40 % – Poudarek6 2 8 7" xfId="2998" xr:uid="{00000000-0005-0000-0000-00000E1F0000}"/>
    <cellStyle name="40 % – Poudarek6 2 8 7 2" xfId="7368" xr:uid="{00000000-0005-0000-0000-00000F1F0000}"/>
    <cellStyle name="40 % – Poudarek6 2 8 7 3" xfId="10955" xr:uid="{00000000-0005-0000-0000-0000101F0000}"/>
    <cellStyle name="40 % – Poudarek6 2 8 8" xfId="3241" xr:uid="{00000000-0005-0000-0000-0000111F0000}"/>
    <cellStyle name="40 % – Poudarek6 2 8 8 2" xfId="7597" xr:uid="{00000000-0005-0000-0000-0000121F0000}"/>
    <cellStyle name="40 % – Poudarek6 2 8 8 3" xfId="11181" xr:uid="{00000000-0005-0000-0000-0000131F0000}"/>
    <cellStyle name="40 % – Poudarek6 2 8 9" xfId="3472" xr:uid="{00000000-0005-0000-0000-0000141F0000}"/>
    <cellStyle name="40 % – Poudarek6 2 8 9 2" xfId="7819" xr:uid="{00000000-0005-0000-0000-0000151F0000}"/>
    <cellStyle name="40 % – Poudarek6 2 8 9 3" xfId="11396" xr:uid="{00000000-0005-0000-0000-0000161F0000}"/>
    <cellStyle name="40 % – Poudarek6 2 9" xfId="1275" xr:uid="{00000000-0005-0000-0000-0000171F0000}"/>
    <cellStyle name="40 % – Poudarek6 2 9 2" xfId="5805" xr:uid="{00000000-0005-0000-0000-0000181F0000}"/>
    <cellStyle name="40 % – Poudarek6 2 9 3" xfId="5382" xr:uid="{00000000-0005-0000-0000-0000191F0000}"/>
    <cellStyle name="40 % – Poudarek6 3" xfId="481" xr:uid="{00000000-0005-0000-0000-00001A1F0000}"/>
    <cellStyle name="40% - Accent1" xfId="136" xr:uid="{00000000-0005-0000-0000-00001B1F0000}"/>
    <cellStyle name="40% - Accent1 2" xfId="137" xr:uid="{00000000-0005-0000-0000-00001C1F0000}"/>
    <cellStyle name="40% - Accent1 3" xfId="138" xr:uid="{00000000-0005-0000-0000-00001D1F0000}"/>
    <cellStyle name="40% - Accent1 4" xfId="434" xr:uid="{00000000-0005-0000-0000-00001E1F0000}"/>
    <cellStyle name="40% - Accent2" xfId="139" xr:uid="{00000000-0005-0000-0000-00001F1F0000}"/>
    <cellStyle name="40% - Accent2 2" xfId="140" xr:uid="{00000000-0005-0000-0000-0000201F0000}"/>
    <cellStyle name="40% - Accent2 3" xfId="435" xr:uid="{00000000-0005-0000-0000-0000211F0000}"/>
    <cellStyle name="40% - Accent3" xfId="141" xr:uid="{00000000-0005-0000-0000-0000221F0000}"/>
    <cellStyle name="40% - Accent3 2" xfId="142" xr:uid="{00000000-0005-0000-0000-0000231F0000}"/>
    <cellStyle name="40% - Accent3 3" xfId="143" xr:uid="{00000000-0005-0000-0000-0000241F0000}"/>
    <cellStyle name="40% - Accent3 4" xfId="436" xr:uid="{00000000-0005-0000-0000-0000251F0000}"/>
    <cellStyle name="40% - Accent4" xfId="144" xr:uid="{00000000-0005-0000-0000-0000261F0000}"/>
    <cellStyle name="40% - Accent4 2" xfId="145" xr:uid="{00000000-0005-0000-0000-0000271F0000}"/>
    <cellStyle name="40% - Accent4 3" xfId="146" xr:uid="{00000000-0005-0000-0000-0000281F0000}"/>
    <cellStyle name="40% - Accent4 4" xfId="437" xr:uid="{00000000-0005-0000-0000-0000291F0000}"/>
    <cellStyle name="40% - Accent5" xfId="147" xr:uid="{00000000-0005-0000-0000-00002A1F0000}"/>
    <cellStyle name="40% - Accent5 2" xfId="148" xr:uid="{00000000-0005-0000-0000-00002B1F0000}"/>
    <cellStyle name="40% - Accent5 3" xfId="149" xr:uid="{00000000-0005-0000-0000-00002C1F0000}"/>
    <cellStyle name="40% - Accent5 4" xfId="438" xr:uid="{00000000-0005-0000-0000-00002D1F0000}"/>
    <cellStyle name="40% - Accent6" xfId="150" xr:uid="{00000000-0005-0000-0000-00002E1F0000}"/>
    <cellStyle name="40% - Accent6 2" xfId="151" xr:uid="{00000000-0005-0000-0000-00002F1F0000}"/>
    <cellStyle name="40% - Accent6 3" xfId="152" xr:uid="{00000000-0005-0000-0000-0000301F0000}"/>
    <cellStyle name="40% - Accent6 4" xfId="439" xr:uid="{00000000-0005-0000-0000-0000311F0000}"/>
    <cellStyle name="60 % – Poudarek1 2" xfId="27" xr:uid="{00000000-0005-0000-0000-0000321F0000}"/>
    <cellStyle name="60 % – Poudarek1 2 2" xfId="28" xr:uid="{00000000-0005-0000-0000-0000331F0000}"/>
    <cellStyle name="60 % – Poudarek1 2 3" xfId="153" xr:uid="{00000000-0005-0000-0000-0000341F0000}"/>
    <cellStyle name="60 % – Poudarek1 3" xfId="482" xr:uid="{00000000-0005-0000-0000-0000351F0000}"/>
    <cellStyle name="60 % – Poudarek2 2" xfId="29" xr:uid="{00000000-0005-0000-0000-0000361F0000}"/>
    <cellStyle name="60 % – Poudarek2 2 2" xfId="30" xr:uid="{00000000-0005-0000-0000-0000371F0000}"/>
    <cellStyle name="60 % – Poudarek2 3" xfId="483" xr:uid="{00000000-0005-0000-0000-0000381F0000}"/>
    <cellStyle name="60 % – Poudarek3 2" xfId="31" xr:uid="{00000000-0005-0000-0000-0000391F0000}"/>
    <cellStyle name="60 % – Poudarek3 2 2" xfId="32" xr:uid="{00000000-0005-0000-0000-00003A1F0000}"/>
    <cellStyle name="60 % – Poudarek3 2 3" xfId="154" xr:uid="{00000000-0005-0000-0000-00003B1F0000}"/>
    <cellStyle name="60 % – Poudarek3 3" xfId="484" xr:uid="{00000000-0005-0000-0000-00003C1F0000}"/>
    <cellStyle name="60 % – Poudarek4 2" xfId="33" xr:uid="{00000000-0005-0000-0000-00003D1F0000}"/>
    <cellStyle name="60 % – Poudarek4 2 2" xfId="34" xr:uid="{00000000-0005-0000-0000-00003E1F0000}"/>
    <cellStyle name="60 % – Poudarek4 2 3" xfId="155" xr:uid="{00000000-0005-0000-0000-00003F1F0000}"/>
    <cellStyle name="60 % – Poudarek4 3" xfId="485" xr:uid="{00000000-0005-0000-0000-0000401F0000}"/>
    <cellStyle name="60 % – Poudarek5 2" xfId="35" xr:uid="{00000000-0005-0000-0000-0000411F0000}"/>
    <cellStyle name="60 % – Poudarek5 2 2" xfId="36" xr:uid="{00000000-0005-0000-0000-0000421F0000}"/>
    <cellStyle name="60 % – Poudarek5 2 3" xfId="156" xr:uid="{00000000-0005-0000-0000-0000431F0000}"/>
    <cellStyle name="60 % – Poudarek5 3" xfId="486" xr:uid="{00000000-0005-0000-0000-0000441F0000}"/>
    <cellStyle name="60 % – Poudarek6 2" xfId="37" xr:uid="{00000000-0005-0000-0000-0000451F0000}"/>
    <cellStyle name="60 % – Poudarek6 2 2" xfId="38" xr:uid="{00000000-0005-0000-0000-0000461F0000}"/>
    <cellStyle name="60 % – Poudarek6 2 3" xfId="157" xr:uid="{00000000-0005-0000-0000-0000471F0000}"/>
    <cellStyle name="60 % – Poudarek6 3" xfId="487" xr:uid="{00000000-0005-0000-0000-0000481F0000}"/>
    <cellStyle name="60% - Accent1" xfId="158" xr:uid="{00000000-0005-0000-0000-0000491F0000}"/>
    <cellStyle name="60% - Accent1 2" xfId="159" xr:uid="{00000000-0005-0000-0000-00004A1F0000}"/>
    <cellStyle name="60% - Accent1 3" xfId="160" xr:uid="{00000000-0005-0000-0000-00004B1F0000}"/>
    <cellStyle name="60% - Accent1 4" xfId="440" xr:uid="{00000000-0005-0000-0000-00004C1F0000}"/>
    <cellStyle name="60% - Accent2" xfId="161" xr:uid="{00000000-0005-0000-0000-00004D1F0000}"/>
    <cellStyle name="60% - Accent2 2" xfId="162" xr:uid="{00000000-0005-0000-0000-00004E1F0000}"/>
    <cellStyle name="60% - Accent2 3" xfId="163" xr:uid="{00000000-0005-0000-0000-00004F1F0000}"/>
    <cellStyle name="60% - Accent2 4" xfId="441" xr:uid="{00000000-0005-0000-0000-0000501F0000}"/>
    <cellStyle name="60% - Accent3" xfId="164" xr:uid="{00000000-0005-0000-0000-0000511F0000}"/>
    <cellStyle name="60% - Accent3 2" xfId="165" xr:uid="{00000000-0005-0000-0000-0000521F0000}"/>
    <cellStyle name="60% - Accent3 3" xfId="166" xr:uid="{00000000-0005-0000-0000-0000531F0000}"/>
    <cellStyle name="60% - Accent3 4" xfId="442" xr:uid="{00000000-0005-0000-0000-0000541F0000}"/>
    <cellStyle name="60% - Accent4" xfId="167" xr:uid="{00000000-0005-0000-0000-0000551F0000}"/>
    <cellStyle name="60% - Accent4 2" xfId="168" xr:uid="{00000000-0005-0000-0000-0000561F0000}"/>
    <cellStyle name="60% - Accent4 3" xfId="169" xr:uid="{00000000-0005-0000-0000-0000571F0000}"/>
    <cellStyle name="60% - Accent4 4" xfId="443" xr:uid="{00000000-0005-0000-0000-0000581F0000}"/>
    <cellStyle name="60% - Accent5" xfId="170" xr:uid="{00000000-0005-0000-0000-0000591F0000}"/>
    <cellStyle name="60% - Accent5 2" xfId="171" xr:uid="{00000000-0005-0000-0000-00005A1F0000}"/>
    <cellStyle name="60% - Accent5 3" xfId="172" xr:uid="{00000000-0005-0000-0000-00005B1F0000}"/>
    <cellStyle name="60% - Accent5 4" xfId="444" xr:uid="{00000000-0005-0000-0000-00005C1F0000}"/>
    <cellStyle name="60% - Accent6" xfId="173" xr:uid="{00000000-0005-0000-0000-00005D1F0000}"/>
    <cellStyle name="60% - Accent6 2" xfId="174" xr:uid="{00000000-0005-0000-0000-00005E1F0000}"/>
    <cellStyle name="60% - Accent6 3" xfId="175" xr:uid="{00000000-0005-0000-0000-00005F1F0000}"/>
    <cellStyle name="60% - Accent6 4" xfId="445" xr:uid="{00000000-0005-0000-0000-0000601F0000}"/>
    <cellStyle name="Accent1" xfId="39" xr:uid="{00000000-0005-0000-0000-0000611F0000}"/>
    <cellStyle name="Accent1 - 20%" xfId="40" xr:uid="{00000000-0005-0000-0000-0000621F0000}"/>
    <cellStyle name="Accent1 - 20% 2" xfId="178" xr:uid="{00000000-0005-0000-0000-0000631F0000}"/>
    <cellStyle name="Accent1 - 20% 2 2" xfId="531" xr:uid="{00000000-0005-0000-0000-0000641F0000}"/>
    <cellStyle name="Accent1 - 20% 3" xfId="530" xr:uid="{00000000-0005-0000-0000-0000651F0000}"/>
    <cellStyle name="Accent1 - 20% 4" xfId="177" xr:uid="{00000000-0005-0000-0000-0000661F0000}"/>
    <cellStyle name="Accent1 - 40%" xfId="41" xr:uid="{00000000-0005-0000-0000-0000671F0000}"/>
    <cellStyle name="Accent1 - 40% 2" xfId="180" xr:uid="{00000000-0005-0000-0000-0000681F0000}"/>
    <cellStyle name="Accent1 - 40% 2 2" xfId="529" xr:uid="{00000000-0005-0000-0000-0000691F0000}"/>
    <cellStyle name="Accent1 - 40% 3" xfId="528" xr:uid="{00000000-0005-0000-0000-00006A1F0000}"/>
    <cellStyle name="Accent1 - 40% 4" xfId="179" xr:uid="{00000000-0005-0000-0000-00006B1F0000}"/>
    <cellStyle name="Accent1 - 60%" xfId="181" xr:uid="{00000000-0005-0000-0000-00006C1F0000}"/>
    <cellStyle name="Accent1 - 60% 2" xfId="182" xr:uid="{00000000-0005-0000-0000-00006D1F0000}"/>
    <cellStyle name="Accent1 2" xfId="183" xr:uid="{00000000-0005-0000-0000-00006E1F0000}"/>
    <cellStyle name="Accent1 3" xfId="184" xr:uid="{00000000-0005-0000-0000-00006F1F0000}"/>
    <cellStyle name="Accent1 4" xfId="185" xr:uid="{00000000-0005-0000-0000-0000701F0000}"/>
    <cellStyle name="Accent1 5" xfId="446" xr:uid="{00000000-0005-0000-0000-0000711F0000}"/>
    <cellStyle name="Accent1 6" xfId="176" xr:uid="{00000000-0005-0000-0000-0000721F0000}"/>
    <cellStyle name="Accent2" xfId="42" xr:uid="{00000000-0005-0000-0000-0000731F0000}"/>
    <cellStyle name="Accent2 - 20%" xfId="43" xr:uid="{00000000-0005-0000-0000-0000741F0000}"/>
    <cellStyle name="Accent2 - 20% 2" xfId="188" xr:uid="{00000000-0005-0000-0000-0000751F0000}"/>
    <cellStyle name="Accent2 - 20% 2 2" xfId="527" xr:uid="{00000000-0005-0000-0000-0000761F0000}"/>
    <cellStyle name="Accent2 - 20% 3" xfId="526" xr:uid="{00000000-0005-0000-0000-0000771F0000}"/>
    <cellStyle name="Accent2 - 20% 4" xfId="187" xr:uid="{00000000-0005-0000-0000-0000781F0000}"/>
    <cellStyle name="Accent2 - 40%" xfId="44" xr:uid="{00000000-0005-0000-0000-0000791F0000}"/>
    <cellStyle name="Accent2 - 40% 2" xfId="190" xr:uid="{00000000-0005-0000-0000-00007A1F0000}"/>
    <cellStyle name="Accent2 - 40% 2 2" xfId="525" xr:uid="{00000000-0005-0000-0000-00007B1F0000}"/>
    <cellStyle name="Accent2 - 40% 3" xfId="524" xr:uid="{00000000-0005-0000-0000-00007C1F0000}"/>
    <cellStyle name="Accent2 - 40% 4" xfId="189" xr:uid="{00000000-0005-0000-0000-00007D1F0000}"/>
    <cellStyle name="Accent2 - 60%" xfId="191" xr:uid="{00000000-0005-0000-0000-00007E1F0000}"/>
    <cellStyle name="Accent2 - 60% 2" xfId="192" xr:uid="{00000000-0005-0000-0000-00007F1F0000}"/>
    <cellStyle name="Accent2 2" xfId="193" xr:uid="{00000000-0005-0000-0000-0000801F0000}"/>
    <cellStyle name="Accent2 3" xfId="194" xr:uid="{00000000-0005-0000-0000-0000811F0000}"/>
    <cellStyle name="Accent2 4" xfId="195" xr:uid="{00000000-0005-0000-0000-0000821F0000}"/>
    <cellStyle name="Accent2 5" xfId="447" xr:uid="{00000000-0005-0000-0000-0000831F0000}"/>
    <cellStyle name="Accent2 6" xfId="186" xr:uid="{00000000-0005-0000-0000-0000841F0000}"/>
    <cellStyle name="Accent3" xfId="45" xr:uid="{00000000-0005-0000-0000-0000851F0000}"/>
    <cellStyle name="Accent3 - 20%" xfId="46" xr:uid="{00000000-0005-0000-0000-0000861F0000}"/>
    <cellStyle name="Accent3 - 20% 2" xfId="198" xr:uid="{00000000-0005-0000-0000-0000871F0000}"/>
    <cellStyle name="Accent3 - 20% 2 2" xfId="523" xr:uid="{00000000-0005-0000-0000-0000881F0000}"/>
    <cellStyle name="Accent3 - 20% 3" xfId="522" xr:uid="{00000000-0005-0000-0000-0000891F0000}"/>
    <cellStyle name="Accent3 - 20% 4" xfId="197" xr:uid="{00000000-0005-0000-0000-00008A1F0000}"/>
    <cellStyle name="Accent3 - 40%" xfId="47" xr:uid="{00000000-0005-0000-0000-00008B1F0000}"/>
    <cellStyle name="Accent3 - 40% 2" xfId="200" xr:uid="{00000000-0005-0000-0000-00008C1F0000}"/>
    <cellStyle name="Accent3 - 40% 2 2" xfId="521" xr:uid="{00000000-0005-0000-0000-00008D1F0000}"/>
    <cellStyle name="Accent3 - 40% 3" xfId="520" xr:uid="{00000000-0005-0000-0000-00008E1F0000}"/>
    <cellStyle name="Accent3 - 40% 4" xfId="199" xr:uid="{00000000-0005-0000-0000-00008F1F0000}"/>
    <cellStyle name="Accent3 - 60%" xfId="201" xr:uid="{00000000-0005-0000-0000-0000901F0000}"/>
    <cellStyle name="Accent3 - 60% 2" xfId="202" xr:uid="{00000000-0005-0000-0000-0000911F0000}"/>
    <cellStyle name="Accent3 2" xfId="203" xr:uid="{00000000-0005-0000-0000-0000921F0000}"/>
    <cellStyle name="Accent3 3" xfId="204" xr:uid="{00000000-0005-0000-0000-0000931F0000}"/>
    <cellStyle name="Accent3 4" xfId="205" xr:uid="{00000000-0005-0000-0000-0000941F0000}"/>
    <cellStyle name="Accent3 5" xfId="448" xr:uid="{00000000-0005-0000-0000-0000951F0000}"/>
    <cellStyle name="Accent3 6" xfId="196" xr:uid="{00000000-0005-0000-0000-0000961F0000}"/>
    <cellStyle name="Accent4" xfId="48" xr:uid="{00000000-0005-0000-0000-0000971F0000}"/>
    <cellStyle name="Accent4 - 20%" xfId="49" xr:uid="{00000000-0005-0000-0000-0000981F0000}"/>
    <cellStyle name="Accent4 - 20% 2" xfId="208" xr:uid="{00000000-0005-0000-0000-0000991F0000}"/>
    <cellStyle name="Accent4 - 20% 2 2" xfId="519" xr:uid="{00000000-0005-0000-0000-00009A1F0000}"/>
    <cellStyle name="Accent4 - 20% 3" xfId="518" xr:uid="{00000000-0005-0000-0000-00009B1F0000}"/>
    <cellStyle name="Accent4 - 20% 4" xfId="207" xr:uid="{00000000-0005-0000-0000-00009C1F0000}"/>
    <cellStyle name="Accent4 - 40%" xfId="50" xr:uid="{00000000-0005-0000-0000-00009D1F0000}"/>
    <cellStyle name="Accent4 - 40% 2" xfId="210" xr:uid="{00000000-0005-0000-0000-00009E1F0000}"/>
    <cellStyle name="Accent4 - 40% 2 2" xfId="517" xr:uid="{00000000-0005-0000-0000-00009F1F0000}"/>
    <cellStyle name="Accent4 - 40% 3" xfId="516" xr:uid="{00000000-0005-0000-0000-0000A01F0000}"/>
    <cellStyle name="Accent4 - 40% 4" xfId="209" xr:uid="{00000000-0005-0000-0000-0000A11F0000}"/>
    <cellStyle name="Accent4 - 60%" xfId="211" xr:uid="{00000000-0005-0000-0000-0000A21F0000}"/>
    <cellStyle name="Accent4 - 60% 2" xfId="212" xr:uid="{00000000-0005-0000-0000-0000A31F0000}"/>
    <cellStyle name="Accent4 2" xfId="213" xr:uid="{00000000-0005-0000-0000-0000A41F0000}"/>
    <cellStyle name="Accent4 3" xfId="214" xr:uid="{00000000-0005-0000-0000-0000A51F0000}"/>
    <cellStyle name="Accent4 4" xfId="215" xr:uid="{00000000-0005-0000-0000-0000A61F0000}"/>
    <cellStyle name="Accent4 5" xfId="449" xr:uid="{00000000-0005-0000-0000-0000A71F0000}"/>
    <cellStyle name="Accent4 6" xfId="206" xr:uid="{00000000-0005-0000-0000-0000A81F0000}"/>
    <cellStyle name="Accent5" xfId="51" xr:uid="{00000000-0005-0000-0000-0000A91F0000}"/>
    <cellStyle name="Accent5 - 20%" xfId="52" xr:uid="{00000000-0005-0000-0000-0000AA1F0000}"/>
    <cellStyle name="Accent5 - 20% 2" xfId="218" xr:uid="{00000000-0005-0000-0000-0000AB1F0000}"/>
    <cellStyle name="Accent5 - 20% 2 2" xfId="515" xr:uid="{00000000-0005-0000-0000-0000AC1F0000}"/>
    <cellStyle name="Accent5 - 20% 3" xfId="514" xr:uid="{00000000-0005-0000-0000-0000AD1F0000}"/>
    <cellStyle name="Accent5 - 20% 4" xfId="217" xr:uid="{00000000-0005-0000-0000-0000AE1F0000}"/>
    <cellStyle name="Accent5 - 40%" xfId="53" xr:uid="{00000000-0005-0000-0000-0000AF1F0000}"/>
    <cellStyle name="Accent5 - 40% 2" xfId="220" xr:uid="{00000000-0005-0000-0000-0000B01F0000}"/>
    <cellStyle name="Accent5 - 40% 2 2" xfId="494" xr:uid="{00000000-0005-0000-0000-0000B11F0000}"/>
    <cellStyle name="Accent5 - 40% 3" xfId="513" xr:uid="{00000000-0005-0000-0000-0000B21F0000}"/>
    <cellStyle name="Accent5 - 40% 4" xfId="219" xr:uid="{00000000-0005-0000-0000-0000B31F0000}"/>
    <cellStyle name="Accent5 - 60%" xfId="221" xr:uid="{00000000-0005-0000-0000-0000B41F0000}"/>
    <cellStyle name="Accent5 - 60% 2" xfId="222" xr:uid="{00000000-0005-0000-0000-0000B51F0000}"/>
    <cellStyle name="Accent5 2" xfId="223" xr:uid="{00000000-0005-0000-0000-0000B61F0000}"/>
    <cellStyle name="Accent5 3" xfId="224" xr:uid="{00000000-0005-0000-0000-0000B71F0000}"/>
    <cellStyle name="Accent5 4" xfId="225" xr:uid="{00000000-0005-0000-0000-0000B81F0000}"/>
    <cellStyle name="Accent5 5" xfId="450" xr:uid="{00000000-0005-0000-0000-0000B91F0000}"/>
    <cellStyle name="Accent5 6" xfId="216" xr:uid="{00000000-0005-0000-0000-0000BA1F0000}"/>
    <cellStyle name="Accent6" xfId="54" xr:uid="{00000000-0005-0000-0000-0000BB1F0000}"/>
    <cellStyle name="Accent6 - 20%" xfId="55" xr:uid="{00000000-0005-0000-0000-0000BC1F0000}"/>
    <cellStyle name="Accent6 - 20% 2" xfId="228" xr:uid="{00000000-0005-0000-0000-0000BD1F0000}"/>
    <cellStyle name="Accent6 - 20% 2 2" xfId="512" xr:uid="{00000000-0005-0000-0000-0000BE1F0000}"/>
    <cellStyle name="Accent6 - 20% 3" xfId="511" xr:uid="{00000000-0005-0000-0000-0000BF1F0000}"/>
    <cellStyle name="Accent6 - 20% 4" xfId="227" xr:uid="{00000000-0005-0000-0000-0000C01F0000}"/>
    <cellStyle name="Accent6 - 40%" xfId="56" xr:uid="{00000000-0005-0000-0000-0000C11F0000}"/>
    <cellStyle name="Accent6 - 40% 2" xfId="230" xr:uid="{00000000-0005-0000-0000-0000C21F0000}"/>
    <cellStyle name="Accent6 - 40% 2 2" xfId="510" xr:uid="{00000000-0005-0000-0000-0000C31F0000}"/>
    <cellStyle name="Accent6 - 40% 3" xfId="509" xr:uid="{00000000-0005-0000-0000-0000C41F0000}"/>
    <cellStyle name="Accent6 - 40% 4" xfId="229" xr:uid="{00000000-0005-0000-0000-0000C51F0000}"/>
    <cellStyle name="Accent6 - 60%" xfId="231" xr:uid="{00000000-0005-0000-0000-0000C61F0000}"/>
    <cellStyle name="Accent6 - 60% 2" xfId="232" xr:uid="{00000000-0005-0000-0000-0000C71F0000}"/>
    <cellStyle name="Accent6 2" xfId="233" xr:uid="{00000000-0005-0000-0000-0000C81F0000}"/>
    <cellStyle name="Accent6 3" xfId="234" xr:uid="{00000000-0005-0000-0000-0000C91F0000}"/>
    <cellStyle name="Accent6 4" xfId="235" xr:uid="{00000000-0005-0000-0000-0000CA1F0000}"/>
    <cellStyle name="Accent6 5" xfId="451" xr:uid="{00000000-0005-0000-0000-0000CB1F0000}"/>
    <cellStyle name="Accent6 6" xfId="226" xr:uid="{00000000-0005-0000-0000-0000CC1F0000}"/>
    <cellStyle name="Bad" xfId="57" xr:uid="{00000000-0005-0000-0000-0000CD1F0000}"/>
    <cellStyle name="Bad 2" xfId="237" xr:uid="{00000000-0005-0000-0000-0000CE1F0000}"/>
    <cellStyle name="Bad 3" xfId="238" xr:uid="{00000000-0005-0000-0000-0000CF1F0000}"/>
    <cellStyle name="Bad 4" xfId="452" xr:uid="{00000000-0005-0000-0000-0000D01F0000}"/>
    <cellStyle name="Bad 5" xfId="236" xr:uid="{00000000-0005-0000-0000-0000D11F0000}"/>
    <cellStyle name="Calculation" xfId="58" xr:uid="{00000000-0005-0000-0000-0000D21F0000}"/>
    <cellStyle name="Calculation 2" xfId="240" xr:uid="{00000000-0005-0000-0000-0000D31F0000}"/>
    <cellStyle name="Calculation 2 10" xfId="3349" xr:uid="{00000000-0005-0000-0000-0000D41F0000}"/>
    <cellStyle name="Calculation 2 11" xfId="2877" xr:uid="{00000000-0005-0000-0000-0000D51F0000}"/>
    <cellStyle name="Calculation 2 12" xfId="3343" xr:uid="{00000000-0005-0000-0000-0000D61F0000}"/>
    <cellStyle name="Calculation 2 13" xfId="2924" xr:uid="{00000000-0005-0000-0000-0000D71F0000}"/>
    <cellStyle name="Calculation 2 14" xfId="3930" xr:uid="{00000000-0005-0000-0000-0000D81F0000}"/>
    <cellStyle name="Calculation 2 15" xfId="3922" xr:uid="{00000000-0005-0000-0000-0000D91F0000}"/>
    <cellStyle name="Calculation 2 16" xfId="1846" xr:uid="{00000000-0005-0000-0000-0000DA1F0000}"/>
    <cellStyle name="Calculation 2 17" xfId="5429" xr:uid="{00000000-0005-0000-0000-0000DB1F0000}"/>
    <cellStyle name="Calculation 2 18" xfId="6419" xr:uid="{00000000-0005-0000-0000-0000DC1F0000}"/>
    <cellStyle name="Calculation 2 2" xfId="1333" xr:uid="{00000000-0005-0000-0000-0000DD1F0000}"/>
    <cellStyle name="Calculation 2 3" xfId="1417" xr:uid="{00000000-0005-0000-0000-0000DE1F0000}"/>
    <cellStyle name="Calculation 2 4" xfId="1886" xr:uid="{00000000-0005-0000-0000-0000DF1F0000}"/>
    <cellStyle name="Calculation 2 5" xfId="1903" xr:uid="{00000000-0005-0000-0000-0000E01F0000}"/>
    <cellStyle name="Calculation 2 6" xfId="1381" xr:uid="{00000000-0005-0000-0000-0000E11F0000}"/>
    <cellStyle name="Calculation 2 7" xfId="1595" xr:uid="{00000000-0005-0000-0000-0000E21F0000}"/>
    <cellStyle name="Calculation 2 8" xfId="1946" xr:uid="{00000000-0005-0000-0000-0000E31F0000}"/>
    <cellStyle name="Calculation 2 9" xfId="1891" xr:uid="{00000000-0005-0000-0000-0000E41F0000}"/>
    <cellStyle name="Calculation 3" xfId="241" xr:uid="{00000000-0005-0000-0000-0000E51F0000}"/>
    <cellStyle name="Calculation 3 10" xfId="2161" xr:uid="{00000000-0005-0000-0000-0000E61F0000}"/>
    <cellStyle name="Calculation 3 11" xfId="1413" xr:uid="{00000000-0005-0000-0000-0000E71F0000}"/>
    <cellStyle name="Calculation 3 12" xfId="3344" xr:uid="{00000000-0005-0000-0000-0000E81F0000}"/>
    <cellStyle name="Calculation 3 13" xfId="1895" xr:uid="{00000000-0005-0000-0000-0000E91F0000}"/>
    <cellStyle name="Calculation 3 14" xfId="1898" xr:uid="{00000000-0005-0000-0000-0000EA1F0000}"/>
    <cellStyle name="Calculation 3 15" xfId="3127" xr:uid="{00000000-0005-0000-0000-0000EB1F0000}"/>
    <cellStyle name="Calculation 3 16" xfId="2887" xr:uid="{00000000-0005-0000-0000-0000EC1F0000}"/>
    <cellStyle name="Calculation 3 17" xfId="5430" xr:uid="{00000000-0005-0000-0000-0000ED1F0000}"/>
    <cellStyle name="Calculation 3 18" xfId="5846" xr:uid="{00000000-0005-0000-0000-0000EE1F0000}"/>
    <cellStyle name="Calculation 3 2" xfId="1334" xr:uid="{00000000-0005-0000-0000-0000EF1F0000}"/>
    <cellStyle name="Calculation 3 3" xfId="1278" xr:uid="{00000000-0005-0000-0000-0000F01F0000}"/>
    <cellStyle name="Calculation 3 4" xfId="1887" xr:uid="{00000000-0005-0000-0000-0000F11F0000}"/>
    <cellStyle name="Calculation 3 5" xfId="1902" xr:uid="{00000000-0005-0000-0000-0000F21F0000}"/>
    <cellStyle name="Calculation 3 6" xfId="1893" xr:uid="{00000000-0005-0000-0000-0000F31F0000}"/>
    <cellStyle name="Calculation 3 7" xfId="1890" xr:uid="{00000000-0005-0000-0000-0000F41F0000}"/>
    <cellStyle name="Calculation 3 8" xfId="1973" xr:uid="{00000000-0005-0000-0000-0000F51F0000}"/>
    <cellStyle name="Calculation 3 9" xfId="1863" xr:uid="{00000000-0005-0000-0000-0000F61F0000}"/>
    <cellStyle name="Calculation 4" xfId="453" xr:uid="{00000000-0005-0000-0000-0000F71F0000}"/>
    <cellStyle name="Calculation 4 10" xfId="3604" xr:uid="{00000000-0005-0000-0000-0000F81F0000}"/>
    <cellStyle name="Calculation 4 11" xfId="3879" xr:uid="{00000000-0005-0000-0000-0000F91F0000}"/>
    <cellStyle name="Calculation 4 12" xfId="3897" xr:uid="{00000000-0005-0000-0000-0000FA1F0000}"/>
    <cellStyle name="Calculation 4 13" xfId="1773" xr:uid="{00000000-0005-0000-0000-0000FB1F0000}"/>
    <cellStyle name="Calculation 4 14" xfId="3925" xr:uid="{00000000-0005-0000-0000-0000FC1F0000}"/>
    <cellStyle name="Calculation 4 15" xfId="4463" xr:uid="{00000000-0005-0000-0000-0000FD1F0000}"/>
    <cellStyle name="Calculation 4 16" xfId="4147" xr:uid="{00000000-0005-0000-0000-0000FE1F0000}"/>
    <cellStyle name="Calculation 4 17" xfId="5520" xr:uid="{00000000-0005-0000-0000-0000FF1F0000}"/>
    <cellStyle name="Calculation 4 18" xfId="5464" xr:uid="{00000000-0005-0000-0000-000000200000}"/>
    <cellStyle name="Calculation 4 2" xfId="1416" xr:uid="{00000000-0005-0000-0000-000001200000}"/>
    <cellStyle name="Calculation 4 3" xfId="1314" xr:uid="{00000000-0005-0000-0000-000002200000}"/>
    <cellStyle name="Calculation 4 4" xfId="2051" xr:uid="{00000000-0005-0000-0000-000003200000}"/>
    <cellStyle name="Calculation 4 5" xfId="2072" xr:uid="{00000000-0005-0000-0000-000004200000}"/>
    <cellStyle name="Calculation 4 6" xfId="1801" xr:uid="{00000000-0005-0000-0000-000005200000}"/>
    <cellStyle name="Calculation 4 7" xfId="1950" xr:uid="{00000000-0005-0000-0000-000006200000}"/>
    <cellStyle name="Calculation 4 8" xfId="1315" xr:uid="{00000000-0005-0000-0000-000007200000}"/>
    <cellStyle name="Calculation 4 9" xfId="2840" xr:uid="{00000000-0005-0000-0000-000008200000}"/>
    <cellStyle name="Calculation 5" xfId="239" xr:uid="{00000000-0005-0000-0000-000009200000}"/>
    <cellStyle name="Calculation 5 10" xfId="3348" xr:uid="{00000000-0005-0000-0000-00000A200000}"/>
    <cellStyle name="Calculation 5 11" xfId="1977" xr:uid="{00000000-0005-0000-0000-00000B200000}"/>
    <cellStyle name="Calculation 5 12" xfId="2162" xr:uid="{00000000-0005-0000-0000-00000C200000}"/>
    <cellStyle name="Calculation 5 13" xfId="3590" xr:uid="{00000000-0005-0000-0000-00000D200000}"/>
    <cellStyle name="Calculation 5 14" xfId="2586" xr:uid="{00000000-0005-0000-0000-00000E200000}"/>
    <cellStyle name="Calculation 5 15" xfId="3978" xr:uid="{00000000-0005-0000-0000-00000F200000}"/>
    <cellStyle name="Calculation 5 16" xfId="4159" xr:uid="{00000000-0005-0000-0000-000010200000}"/>
    <cellStyle name="Calculation 5 17" xfId="5428" xr:uid="{00000000-0005-0000-0000-000011200000}"/>
    <cellStyle name="Calculation 5 18" xfId="6481" xr:uid="{00000000-0005-0000-0000-000012200000}"/>
    <cellStyle name="Calculation 5 2" xfId="1332" xr:uid="{00000000-0005-0000-0000-000013200000}"/>
    <cellStyle name="Calculation 5 3" xfId="1335" xr:uid="{00000000-0005-0000-0000-000014200000}"/>
    <cellStyle name="Calculation 5 4" xfId="1885" xr:uid="{00000000-0005-0000-0000-000015200000}"/>
    <cellStyle name="Calculation 5 5" xfId="1904" xr:uid="{00000000-0005-0000-0000-000016200000}"/>
    <cellStyle name="Calculation 5 6" xfId="2011" xr:uid="{00000000-0005-0000-0000-000017200000}"/>
    <cellStyle name="Calculation 5 7" xfId="1813" xr:uid="{00000000-0005-0000-0000-000018200000}"/>
    <cellStyle name="Calculation 5 8" xfId="1872" xr:uid="{00000000-0005-0000-0000-000019200000}"/>
    <cellStyle name="Calculation 5 9" xfId="2089" xr:uid="{00000000-0005-0000-0000-00001A200000}"/>
    <cellStyle name="Check Cell" xfId="59" xr:uid="{00000000-0005-0000-0000-00001B200000}"/>
    <cellStyle name="Check Cell 2" xfId="243" xr:uid="{00000000-0005-0000-0000-00001C200000}"/>
    <cellStyle name="Check Cell 3" xfId="244" xr:uid="{00000000-0005-0000-0000-00001D200000}"/>
    <cellStyle name="Check Cell 4" xfId="454" xr:uid="{00000000-0005-0000-0000-00001E200000}"/>
    <cellStyle name="Check Cell 5" xfId="242" xr:uid="{00000000-0005-0000-0000-00001F200000}"/>
    <cellStyle name="Comma 2" xfId="407" xr:uid="{00000000-0005-0000-0000-000020200000}"/>
    <cellStyle name="Comma 3" xfId="245" xr:uid="{00000000-0005-0000-0000-000021200000}"/>
    <cellStyle name="Comma 5" xfId="246" xr:uid="{00000000-0005-0000-0000-000022200000}"/>
    <cellStyle name="Currency 2" xfId="85" xr:uid="{00000000-0005-0000-0000-000023200000}"/>
    <cellStyle name="Currency 3" xfId="1248" xr:uid="{00000000-0005-0000-0000-000024200000}"/>
    <cellStyle name="Currency 3 2" xfId="5781" xr:uid="{00000000-0005-0000-0000-000025200000}"/>
    <cellStyle name="Currency 3 3" xfId="5393" xr:uid="{00000000-0005-0000-0000-000026200000}"/>
    <cellStyle name="Datum" xfId="564" xr:uid="{00000000-0005-0000-0000-000027200000}"/>
    <cellStyle name="Denar [0]_V3 plin" xfId="398" xr:uid="{00000000-0005-0000-0000-000028200000}"/>
    <cellStyle name="Denar_V3 plin" xfId="399" xr:uid="{00000000-0005-0000-0000-000029200000}"/>
    <cellStyle name="Dobro" xfId="979" builtinId="26"/>
    <cellStyle name="Dobro 2" xfId="12" xr:uid="{00000000-0005-0000-0000-00002A200000}"/>
    <cellStyle name="Dobro 2 2" xfId="247" xr:uid="{00000000-0005-0000-0000-00002B200000}"/>
    <cellStyle name="Emphasis 1" xfId="248" xr:uid="{00000000-0005-0000-0000-00002C200000}"/>
    <cellStyle name="Emphasis 1 2" xfId="249" xr:uid="{00000000-0005-0000-0000-00002D200000}"/>
    <cellStyle name="Emphasis 2" xfId="250" xr:uid="{00000000-0005-0000-0000-00002E200000}"/>
    <cellStyle name="Emphasis 2 2" xfId="251" xr:uid="{00000000-0005-0000-0000-00002F200000}"/>
    <cellStyle name="Emphasis 3" xfId="252" xr:uid="{00000000-0005-0000-0000-000030200000}"/>
    <cellStyle name="Emphasis 3 2" xfId="253" xr:uid="{00000000-0005-0000-0000-000031200000}"/>
    <cellStyle name="Euro" xfId="83" xr:uid="{00000000-0005-0000-0000-000032200000}"/>
    <cellStyle name="Euro 2" xfId="400" xr:uid="{00000000-0005-0000-0000-000033200000}"/>
    <cellStyle name="Euro 3" xfId="401" xr:uid="{00000000-0005-0000-0000-000034200000}"/>
    <cellStyle name="Euro 4" xfId="254" xr:uid="{00000000-0005-0000-0000-000035200000}"/>
    <cellStyle name="Excel Built-in Normal" xfId="60" xr:uid="{00000000-0005-0000-0000-000036200000}"/>
    <cellStyle name="Excel Built-in Normal 2" xfId="1250" xr:uid="{00000000-0005-0000-0000-000037200000}"/>
    <cellStyle name="Excel Built-in Normal 2 2" xfId="13055" xr:uid="{00000000-0005-0000-0000-000038200000}"/>
    <cellStyle name="Excel Built-in Normal 2 3" xfId="13121" xr:uid="{00000000-0005-0000-0000-000039200000}"/>
    <cellStyle name="Excel Built-in Normal 2 4" xfId="13134" xr:uid="{00000000-0005-0000-0000-00003A200000}"/>
    <cellStyle name="Excel Built-in Normal 2 5" xfId="13151" xr:uid="{00000000-0005-0000-0000-00003B200000}"/>
    <cellStyle name="Excel Built-in Normal 2 6" xfId="13176" xr:uid="{00000000-0005-0000-0000-00003C200000}"/>
    <cellStyle name="Excel Built-in Normal 2 7" xfId="13228" xr:uid="{00000000-0005-0000-0000-00003D200000}"/>
    <cellStyle name="Excel Built-in Normal 2 8" xfId="13244" xr:uid="{00000000-0005-0000-0000-00003E200000}"/>
    <cellStyle name="Excel Built-in Normal 2 9" xfId="13261" xr:uid="{00000000-0005-0000-0000-00003F200000}"/>
    <cellStyle name="Explanatory Text" xfId="61" xr:uid="{00000000-0005-0000-0000-000040200000}"/>
    <cellStyle name="Explanatory Text 2" xfId="455" xr:uid="{00000000-0005-0000-0000-000041200000}"/>
    <cellStyle name="Explanatory Text 3" xfId="255" xr:uid="{00000000-0005-0000-0000-000042200000}"/>
    <cellStyle name="Good 2" xfId="256" xr:uid="{00000000-0005-0000-0000-000049200000}"/>
    <cellStyle name="Good 3" xfId="257" xr:uid="{00000000-0005-0000-0000-00004A200000}"/>
    <cellStyle name="Good 4" xfId="456" xr:uid="{00000000-0005-0000-0000-00004B200000}"/>
    <cellStyle name="Heading" xfId="258" xr:uid="{00000000-0005-0000-0000-00004C200000}"/>
    <cellStyle name="Heading 1" xfId="62" xr:uid="{00000000-0005-0000-0000-00004D200000}"/>
    <cellStyle name="Heading 1 2" xfId="260" xr:uid="{00000000-0005-0000-0000-00004E200000}"/>
    <cellStyle name="Heading 1 3" xfId="457" xr:uid="{00000000-0005-0000-0000-00004F200000}"/>
    <cellStyle name="Heading 1 4" xfId="259" xr:uid="{00000000-0005-0000-0000-000050200000}"/>
    <cellStyle name="Heading 2" xfId="63" xr:uid="{00000000-0005-0000-0000-000051200000}"/>
    <cellStyle name="Heading 2 2" xfId="262" xr:uid="{00000000-0005-0000-0000-000052200000}"/>
    <cellStyle name="Heading 2 3" xfId="458" xr:uid="{00000000-0005-0000-0000-000053200000}"/>
    <cellStyle name="Heading 2 4" xfId="261" xr:uid="{00000000-0005-0000-0000-000054200000}"/>
    <cellStyle name="Heading 3" xfId="64" xr:uid="{00000000-0005-0000-0000-000055200000}"/>
    <cellStyle name="Heading 3 2" xfId="264" xr:uid="{00000000-0005-0000-0000-000056200000}"/>
    <cellStyle name="Heading 3 3" xfId="459" xr:uid="{00000000-0005-0000-0000-000057200000}"/>
    <cellStyle name="Heading 3 4" xfId="263" xr:uid="{00000000-0005-0000-0000-000058200000}"/>
    <cellStyle name="Heading 4" xfId="65" xr:uid="{00000000-0005-0000-0000-000059200000}"/>
    <cellStyle name="Heading 4 2" xfId="460" xr:uid="{00000000-0005-0000-0000-00005A200000}"/>
    <cellStyle name="Heading 4 3" xfId="265" xr:uid="{00000000-0005-0000-0000-00005B200000}"/>
    <cellStyle name="Heading1" xfId="266" xr:uid="{00000000-0005-0000-0000-00005C200000}"/>
    <cellStyle name="Hiperpovezava" xfId="14750" builtinId="8" hidden="1"/>
    <cellStyle name="Hiperpovezava" xfId="14752" builtinId="8" hidden="1"/>
    <cellStyle name="Hiperpovezava" xfId="14754" builtinId="8" hidden="1"/>
    <cellStyle name="Hiperpovezava" xfId="14756" builtinId="8" hidden="1"/>
    <cellStyle name="Hiperpovezava" xfId="14758" builtinId="8"/>
    <cellStyle name="Input" xfId="66" xr:uid="{00000000-0005-0000-0000-000062200000}"/>
    <cellStyle name="Input 2" xfId="268" xr:uid="{00000000-0005-0000-0000-000063200000}"/>
    <cellStyle name="Input 2 10" xfId="2607" xr:uid="{00000000-0005-0000-0000-000064200000}"/>
    <cellStyle name="Input 2 11" xfId="3337" xr:uid="{00000000-0005-0000-0000-000065200000}"/>
    <cellStyle name="Input 2 12" xfId="3878" xr:uid="{00000000-0005-0000-0000-000066200000}"/>
    <cellStyle name="Input 2 13" xfId="3628" xr:uid="{00000000-0005-0000-0000-000067200000}"/>
    <cellStyle name="Input 2 14" xfId="3093" xr:uid="{00000000-0005-0000-0000-000068200000}"/>
    <cellStyle name="Input 2 15" xfId="1896" xr:uid="{00000000-0005-0000-0000-000069200000}"/>
    <cellStyle name="Input 2 16" xfId="3342" xr:uid="{00000000-0005-0000-0000-00006A200000}"/>
    <cellStyle name="Input 2 17" xfId="5458" xr:uid="{00000000-0005-0000-0000-00006B200000}"/>
    <cellStyle name="Input 2 18" xfId="8003" xr:uid="{00000000-0005-0000-0000-00006C200000}"/>
    <cellStyle name="Input 2 2" xfId="1337" xr:uid="{00000000-0005-0000-0000-00006D200000}"/>
    <cellStyle name="Input 2 3" xfId="1277" xr:uid="{00000000-0005-0000-0000-00006E200000}"/>
    <cellStyle name="Input 2 4" xfId="1915" xr:uid="{00000000-0005-0000-0000-00006F200000}"/>
    <cellStyle name="Input 2 5" xfId="2050" xr:uid="{00000000-0005-0000-0000-000070200000}"/>
    <cellStyle name="Input 2 6" xfId="1815" xr:uid="{00000000-0005-0000-0000-000071200000}"/>
    <cellStyle name="Input 2 7" xfId="2001" xr:uid="{00000000-0005-0000-0000-000072200000}"/>
    <cellStyle name="Input 2 8" xfId="1976" xr:uid="{00000000-0005-0000-0000-000073200000}"/>
    <cellStyle name="Input 2 9" xfId="2342" xr:uid="{00000000-0005-0000-0000-000074200000}"/>
    <cellStyle name="Input 3" xfId="269" xr:uid="{00000000-0005-0000-0000-000075200000}"/>
    <cellStyle name="Input 3 10" xfId="2861" xr:uid="{00000000-0005-0000-0000-000076200000}"/>
    <cellStyle name="Input 3 11" xfId="3599" xr:uid="{00000000-0005-0000-0000-000077200000}"/>
    <cellStyle name="Input 3 12" xfId="2118" xr:uid="{00000000-0005-0000-0000-000078200000}"/>
    <cellStyle name="Input 3 13" xfId="1894" xr:uid="{00000000-0005-0000-0000-000079200000}"/>
    <cellStyle name="Input 3 14" xfId="2120" xr:uid="{00000000-0005-0000-0000-00007A200000}"/>
    <cellStyle name="Input 3 15" xfId="2077" xr:uid="{00000000-0005-0000-0000-00007B200000}"/>
    <cellStyle name="Input 3 16" xfId="4169" xr:uid="{00000000-0005-0000-0000-00007C200000}"/>
    <cellStyle name="Input 3 17" xfId="5459" xr:uid="{00000000-0005-0000-0000-00007D200000}"/>
    <cellStyle name="Input 3 18" xfId="6361" xr:uid="{00000000-0005-0000-0000-00007E200000}"/>
    <cellStyle name="Input 3 2" xfId="1338" xr:uid="{00000000-0005-0000-0000-00007F200000}"/>
    <cellStyle name="Input 3 3" xfId="1330" xr:uid="{00000000-0005-0000-0000-000080200000}"/>
    <cellStyle name="Input 3 4" xfId="1916" xr:uid="{00000000-0005-0000-0000-000081200000}"/>
    <cellStyle name="Input 3 5" xfId="1884" xr:uid="{00000000-0005-0000-0000-000082200000}"/>
    <cellStyle name="Input 3 6" xfId="1905" xr:uid="{00000000-0005-0000-0000-000083200000}"/>
    <cellStyle name="Input 3 7" xfId="2602" xr:uid="{00000000-0005-0000-0000-000084200000}"/>
    <cellStyle name="Input 3 8" xfId="2207" xr:uid="{00000000-0005-0000-0000-000085200000}"/>
    <cellStyle name="Input 3 9" xfId="1942" xr:uid="{00000000-0005-0000-0000-000086200000}"/>
    <cellStyle name="Input 4" xfId="461" xr:uid="{00000000-0005-0000-0000-000087200000}"/>
    <cellStyle name="Input 4 10" xfId="3609" xr:uid="{00000000-0005-0000-0000-000088200000}"/>
    <cellStyle name="Input 4 11" xfId="3884" xr:uid="{00000000-0005-0000-0000-000089200000}"/>
    <cellStyle name="Input 4 12" xfId="1445" xr:uid="{00000000-0005-0000-0000-00008A200000}"/>
    <cellStyle name="Input 4 13" xfId="3597" xr:uid="{00000000-0005-0000-0000-00008B200000}"/>
    <cellStyle name="Input 4 14" xfId="3919" xr:uid="{00000000-0005-0000-0000-00008C200000}"/>
    <cellStyle name="Input 4 15" xfId="3876" xr:uid="{00000000-0005-0000-0000-00008D200000}"/>
    <cellStyle name="Input 4 16" xfId="2375" xr:uid="{00000000-0005-0000-0000-00008E200000}"/>
    <cellStyle name="Input 4 17" xfId="5528" xr:uid="{00000000-0005-0000-0000-00008F200000}"/>
    <cellStyle name="Input 4 18" xfId="5463" xr:uid="{00000000-0005-0000-0000-000090200000}"/>
    <cellStyle name="Input 4 2" xfId="1418" xr:uid="{00000000-0005-0000-0000-000091200000}"/>
    <cellStyle name="Input 4 3" xfId="1411" xr:uid="{00000000-0005-0000-0000-000092200000}"/>
    <cellStyle name="Input 4 4" xfId="2057" xr:uid="{00000000-0005-0000-0000-000093200000}"/>
    <cellStyle name="Input 4 5" xfId="1811" xr:uid="{00000000-0005-0000-0000-000094200000}"/>
    <cellStyle name="Input 4 6" xfId="1947" xr:uid="{00000000-0005-0000-0000-000095200000}"/>
    <cellStyle name="Input 4 7" xfId="2834" xr:uid="{00000000-0005-0000-0000-000096200000}"/>
    <cellStyle name="Input 4 8" xfId="2376" xr:uid="{00000000-0005-0000-0000-000097200000}"/>
    <cellStyle name="Input 4 9" xfId="1492" xr:uid="{00000000-0005-0000-0000-000098200000}"/>
    <cellStyle name="Input 5" xfId="267" xr:uid="{00000000-0005-0000-0000-000099200000}"/>
    <cellStyle name="Input 5 10" xfId="2860" xr:uid="{00000000-0005-0000-0000-00009A200000}"/>
    <cellStyle name="Input 5 11" xfId="3108" xr:uid="{00000000-0005-0000-0000-00009B200000}"/>
    <cellStyle name="Input 5 12" xfId="3600" xr:uid="{00000000-0005-0000-0000-00009C200000}"/>
    <cellStyle name="Input 5 13" xfId="1939" xr:uid="{00000000-0005-0000-0000-00009D200000}"/>
    <cellStyle name="Input 5 14" xfId="3912" xr:uid="{00000000-0005-0000-0000-00009E200000}"/>
    <cellStyle name="Input 5 15" xfId="3606" xr:uid="{00000000-0005-0000-0000-00009F200000}"/>
    <cellStyle name="Input 5 16" xfId="3635" xr:uid="{00000000-0005-0000-0000-0000A0200000}"/>
    <cellStyle name="Input 5 17" xfId="5457" xr:uid="{00000000-0005-0000-0000-0000A1200000}"/>
    <cellStyle name="Input 5 18" xfId="6437" xr:uid="{00000000-0005-0000-0000-0000A2200000}"/>
    <cellStyle name="Input 5 2" xfId="1336" xr:uid="{00000000-0005-0000-0000-0000A3200000}"/>
    <cellStyle name="Input 5 3" xfId="1331" xr:uid="{00000000-0005-0000-0000-0000A4200000}"/>
    <cellStyle name="Input 5 4" xfId="1914" xr:uid="{00000000-0005-0000-0000-0000A5200000}"/>
    <cellStyle name="Input 5 5" xfId="1882" xr:uid="{00000000-0005-0000-0000-0000A6200000}"/>
    <cellStyle name="Input 5 6" xfId="1906" xr:uid="{00000000-0005-0000-0000-0000A7200000}"/>
    <cellStyle name="Input 5 7" xfId="2366" xr:uid="{00000000-0005-0000-0000-0000A8200000}"/>
    <cellStyle name="Input 5 8" xfId="2071" xr:uid="{00000000-0005-0000-0000-0000A9200000}"/>
    <cellStyle name="Input 5 9" xfId="2620" xr:uid="{00000000-0005-0000-0000-0000AA200000}"/>
    <cellStyle name="Izhod 2" xfId="13" xr:uid="{00000000-0005-0000-0000-0000AB200000}"/>
    <cellStyle name="Izhod 2 2" xfId="270" xr:uid="{00000000-0005-0000-0000-0000AC200000}"/>
    <cellStyle name="Izhod 2 2 10" xfId="1897" xr:uid="{00000000-0005-0000-0000-0000AD200000}"/>
    <cellStyle name="Izhod 2 2 11" xfId="3094" xr:uid="{00000000-0005-0000-0000-0000AE200000}"/>
    <cellStyle name="Izhod 2 2 12" xfId="2857" xr:uid="{00000000-0005-0000-0000-0000AF200000}"/>
    <cellStyle name="Izhod 2 2 13" xfId="3880" xr:uid="{00000000-0005-0000-0000-0000B0200000}"/>
    <cellStyle name="Izhod 2 2 14" xfId="1829" xr:uid="{00000000-0005-0000-0000-0000B1200000}"/>
    <cellStyle name="Izhod 2 2 15" xfId="4614" xr:uid="{00000000-0005-0000-0000-0000B2200000}"/>
    <cellStyle name="Izhod 2 2 16" xfId="3626" xr:uid="{00000000-0005-0000-0000-0000B3200000}"/>
    <cellStyle name="Izhod 2 2 17" xfId="5460" xr:uid="{00000000-0005-0000-0000-0000B4200000}"/>
    <cellStyle name="Izhod 2 2 18" xfId="7689" xr:uid="{00000000-0005-0000-0000-0000B5200000}"/>
    <cellStyle name="Izhod 2 2 2" xfId="1339" xr:uid="{00000000-0005-0000-0000-0000B6200000}"/>
    <cellStyle name="Izhod 2 2 3" xfId="1415" xr:uid="{00000000-0005-0000-0000-0000B7200000}"/>
    <cellStyle name="Izhod 2 2 4" xfId="1917" xr:uid="{00000000-0005-0000-0000-0000B8200000}"/>
    <cellStyle name="Izhod 2 2 5" xfId="1883" xr:uid="{00000000-0005-0000-0000-0000B9200000}"/>
    <cellStyle name="Izhod 2 2 6" xfId="2053" xr:uid="{00000000-0005-0000-0000-0000BA200000}"/>
    <cellStyle name="Izhod 2 2 7" xfId="2603" xr:uid="{00000000-0005-0000-0000-0000BB200000}"/>
    <cellStyle name="Izhod 2 2 8" xfId="2117" xr:uid="{00000000-0005-0000-0000-0000BC200000}"/>
    <cellStyle name="Izhod 2 2 9" xfId="2599" xr:uid="{00000000-0005-0000-0000-0000BD200000}"/>
    <cellStyle name="Izhod 3" xfId="488" xr:uid="{00000000-0005-0000-0000-0000BE200000}"/>
    <cellStyle name="Izhod 3 10" xfId="3627" xr:uid="{00000000-0005-0000-0000-0000BF200000}"/>
    <cellStyle name="Izhod 3 11" xfId="3902" xr:uid="{00000000-0005-0000-0000-0000C0200000}"/>
    <cellStyle name="Izhod 3 12" xfId="3569" xr:uid="{00000000-0005-0000-0000-0000C1200000}"/>
    <cellStyle name="Izhod 3 13" xfId="2622" xr:uid="{00000000-0005-0000-0000-0000C2200000}"/>
    <cellStyle name="Izhod 3 14" xfId="4606" xr:uid="{00000000-0005-0000-0000-0000C3200000}"/>
    <cellStyle name="Izhod 3 15" xfId="4831" xr:uid="{00000000-0005-0000-0000-0000C4200000}"/>
    <cellStyle name="Izhod 3 16" xfId="3911" xr:uid="{00000000-0005-0000-0000-0000C5200000}"/>
    <cellStyle name="Izhod 3 17" xfId="5541" xr:uid="{00000000-0005-0000-0000-0000C6200000}"/>
    <cellStyle name="Izhod 3 18" xfId="5542" xr:uid="{00000000-0005-0000-0000-0000C7200000}"/>
    <cellStyle name="Izhod 3 2" xfId="1430" xr:uid="{00000000-0005-0000-0000-0000C8200000}"/>
    <cellStyle name="Izhod 3 3" xfId="1426" xr:uid="{00000000-0005-0000-0000-0000C9200000}"/>
    <cellStyle name="Izhod 3 4" xfId="2079" xr:uid="{00000000-0005-0000-0000-0000CA200000}"/>
    <cellStyle name="Izhod 3 5" xfId="1797" xr:uid="{00000000-0005-0000-0000-0000CB200000}"/>
    <cellStyle name="Izhod 3 6" xfId="1954" xr:uid="{00000000-0005-0000-0000-0000CC200000}"/>
    <cellStyle name="Izhod 3 7" xfId="2847" xr:uid="{00000000-0005-0000-0000-0000CD200000}"/>
    <cellStyle name="Izhod 3 8" xfId="3091" xr:uid="{00000000-0005-0000-0000-0000CE200000}"/>
    <cellStyle name="Izhod 3 9" xfId="2095" xr:uid="{00000000-0005-0000-0000-0000CF200000}"/>
    <cellStyle name="Linked Cell" xfId="67" xr:uid="{00000000-0005-0000-0000-0000D0200000}"/>
    <cellStyle name="Linked Cell 2" xfId="272" xr:uid="{00000000-0005-0000-0000-0000D1200000}"/>
    <cellStyle name="Linked Cell 2 2" xfId="542" xr:uid="{00000000-0005-0000-0000-0000D2200000}"/>
    <cellStyle name="Linked Cell 3" xfId="462" xr:uid="{00000000-0005-0000-0000-0000D3200000}"/>
    <cellStyle name="Linked Cell 4" xfId="271" xr:uid="{00000000-0005-0000-0000-0000D4200000}"/>
    <cellStyle name="Naslov 1 2" xfId="273" xr:uid="{00000000-0005-0000-0000-0000D5200000}"/>
    <cellStyle name="Naslov 1 3" xfId="490" xr:uid="{00000000-0005-0000-0000-0000D6200000}"/>
    <cellStyle name="Naslov 2 2" xfId="274" xr:uid="{00000000-0005-0000-0000-0000D7200000}"/>
    <cellStyle name="Naslov 2 3" xfId="491" xr:uid="{00000000-0005-0000-0000-0000D8200000}"/>
    <cellStyle name="Naslov 3 2" xfId="275" xr:uid="{00000000-0005-0000-0000-0000D9200000}"/>
    <cellStyle name="Naslov 3 3" xfId="492" xr:uid="{00000000-0005-0000-0000-0000DA200000}"/>
    <cellStyle name="Naslov 4 2" xfId="276" xr:uid="{00000000-0005-0000-0000-0000DB200000}"/>
    <cellStyle name="Naslov 4 3" xfId="493" xr:uid="{00000000-0005-0000-0000-0000DC200000}"/>
    <cellStyle name="Naslov 5" xfId="68" xr:uid="{00000000-0005-0000-0000-0000DD200000}"/>
    <cellStyle name="Naslov 5 2" xfId="69" xr:uid="{00000000-0005-0000-0000-0000DE200000}"/>
    <cellStyle name="Naslov 5 3" xfId="277" xr:uid="{00000000-0005-0000-0000-0000DF200000}"/>
    <cellStyle name="Naslov 6" xfId="489" xr:uid="{00000000-0005-0000-0000-0000E0200000}"/>
    <cellStyle name="Navadno" xfId="0" builtinId="0"/>
    <cellStyle name="Navadno 10" xfId="2" xr:uid="{00000000-0005-0000-0000-0000E1200000}"/>
    <cellStyle name="Navadno 10 10" xfId="1254" xr:uid="{00000000-0005-0000-0000-0000E2200000}"/>
    <cellStyle name="Navadno 10 10 2" xfId="5786" xr:uid="{00000000-0005-0000-0000-0000E3200000}"/>
    <cellStyle name="Navadno 10 10 3" xfId="5390" xr:uid="{00000000-0005-0000-0000-0000E4200000}"/>
    <cellStyle name="Navadno 10 11" xfId="1454" xr:uid="{00000000-0005-0000-0000-0000E5200000}"/>
    <cellStyle name="Navadno 10 11 2" xfId="5934" xr:uid="{00000000-0005-0000-0000-0000E6200000}"/>
    <cellStyle name="Navadno 10 11 3" xfId="9525" xr:uid="{00000000-0005-0000-0000-0000E7200000}"/>
    <cellStyle name="Navadno 10 12" xfId="1450" xr:uid="{00000000-0005-0000-0000-0000E8200000}"/>
    <cellStyle name="Navadno 10 12 2" xfId="5930" xr:uid="{00000000-0005-0000-0000-0000E9200000}"/>
    <cellStyle name="Navadno 10 12 3" xfId="9521" xr:uid="{00000000-0005-0000-0000-0000EA200000}"/>
    <cellStyle name="Navadno 10 13" xfId="2123" xr:uid="{00000000-0005-0000-0000-0000EB200000}"/>
    <cellStyle name="Navadno 10 13 2" xfId="6535" xr:uid="{00000000-0005-0000-0000-0000EC200000}"/>
    <cellStyle name="Navadno 10 13 3" xfId="10142" xr:uid="{00000000-0005-0000-0000-0000ED200000}"/>
    <cellStyle name="Navadno 10 14" xfId="2379" xr:uid="{00000000-0005-0000-0000-0000EE200000}"/>
    <cellStyle name="Navadno 10 14 2" xfId="6779" xr:uid="{00000000-0005-0000-0000-0000EF200000}"/>
    <cellStyle name="Navadno 10 14 3" xfId="10380" xr:uid="{00000000-0005-0000-0000-0000F0200000}"/>
    <cellStyle name="Navadno 10 15" xfId="2358" xr:uid="{00000000-0005-0000-0000-0000F1200000}"/>
    <cellStyle name="Navadno 10 15 2" xfId="6764" xr:uid="{00000000-0005-0000-0000-0000F2200000}"/>
    <cellStyle name="Navadno 10 15 3" xfId="10365" xr:uid="{00000000-0005-0000-0000-0000F3200000}"/>
    <cellStyle name="Navadno 10 16" xfId="2373" xr:uid="{00000000-0005-0000-0000-0000F4200000}"/>
    <cellStyle name="Navadno 10 16 2" xfId="6775" xr:uid="{00000000-0005-0000-0000-0000F5200000}"/>
    <cellStyle name="Navadno 10 16 3" xfId="10376" xr:uid="{00000000-0005-0000-0000-0000F6200000}"/>
    <cellStyle name="Navadno 10 17" xfId="3130" xr:uid="{00000000-0005-0000-0000-0000F7200000}"/>
    <cellStyle name="Navadno 10 17 2" xfId="7487" xr:uid="{00000000-0005-0000-0000-0000F8200000}"/>
    <cellStyle name="Navadno 10 17 3" xfId="11071" xr:uid="{00000000-0005-0000-0000-0000F9200000}"/>
    <cellStyle name="Navadno 10 18" xfId="2608" xr:uid="{00000000-0005-0000-0000-0000FA200000}"/>
    <cellStyle name="Navadno 10 18 2" xfId="6999" xr:uid="{00000000-0005-0000-0000-0000FB200000}"/>
    <cellStyle name="Navadno 10 18 3" xfId="10596" xr:uid="{00000000-0005-0000-0000-0000FC200000}"/>
    <cellStyle name="Navadno 10 19" xfId="3631" xr:uid="{00000000-0005-0000-0000-0000FD200000}"/>
    <cellStyle name="Navadno 10 19 2" xfId="7954" xr:uid="{00000000-0005-0000-0000-0000FE200000}"/>
    <cellStyle name="Navadno 10 19 3" xfId="11524" xr:uid="{00000000-0005-0000-0000-0000FF200000}"/>
    <cellStyle name="Navadno 10 2" xfId="88" xr:uid="{00000000-0005-0000-0000-000000210000}"/>
    <cellStyle name="Navadno 10 2 10" xfId="1364" xr:uid="{00000000-0005-0000-0000-000001210000}"/>
    <cellStyle name="Navadno 10 2 10 2" xfId="5875" xr:uid="{00000000-0005-0000-0000-000002210000}"/>
    <cellStyle name="Navadno 10 2 10 3" xfId="5344" xr:uid="{00000000-0005-0000-0000-000003210000}"/>
    <cellStyle name="Navadno 10 2 11" xfId="1777" xr:uid="{00000000-0005-0000-0000-000004210000}"/>
    <cellStyle name="Navadno 10 2 11 2" xfId="6278" xr:uid="{00000000-0005-0000-0000-000005210000}"/>
    <cellStyle name="Navadno 10 2 11 3" xfId="9933" xr:uid="{00000000-0005-0000-0000-000006210000}"/>
    <cellStyle name="Navadno 10 2 12" xfId="1959" xr:uid="{00000000-0005-0000-0000-000007210000}"/>
    <cellStyle name="Navadno 10 2 12 2" xfId="6417" xr:uid="{00000000-0005-0000-0000-000008210000}"/>
    <cellStyle name="Navadno 10 2 12 3" xfId="10043" xr:uid="{00000000-0005-0000-0000-000009210000}"/>
    <cellStyle name="Navadno 10 2 13" xfId="2100" xr:uid="{00000000-0005-0000-0000-00000A210000}"/>
    <cellStyle name="Navadno 10 2 13 2" xfId="6514" xr:uid="{00000000-0005-0000-0000-00000B210000}"/>
    <cellStyle name="Navadno 10 2 13 3" xfId="10124" xr:uid="{00000000-0005-0000-0000-00000C210000}"/>
    <cellStyle name="Navadno 10 2 14" xfId="2662" xr:uid="{00000000-0005-0000-0000-00000D210000}"/>
    <cellStyle name="Navadno 10 2 14 2" xfId="7047" xr:uid="{00000000-0005-0000-0000-00000E210000}"/>
    <cellStyle name="Navadno 10 2 14 3" xfId="10642" xr:uid="{00000000-0005-0000-0000-00000F210000}"/>
    <cellStyle name="Navadno 10 2 15" xfId="1807" xr:uid="{00000000-0005-0000-0000-000010210000}"/>
    <cellStyle name="Navadno 10 2 15 2" xfId="6305" xr:uid="{00000000-0005-0000-0000-000011210000}"/>
    <cellStyle name="Navadno 10 2 15 3" xfId="9958" xr:uid="{00000000-0005-0000-0000-000012210000}"/>
    <cellStyle name="Navadno 10 2 16" xfId="2589" xr:uid="{00000000-0005-0000-0000-000013210000}"/>
    <cellStyle name="Navadno 10 2 16 2" xfId="6988" xr:uid="{00000000-0005-0000-0000-000014210000}"/>
    <cellStyle name="Navadno 10 2 16 3" xfId="10588" xr:uid="{00000000-0005-0000-0000-000015210000}"/>
    <cellStyle name="Navadno 10 2 17" xfId="3336" xr:uid="{00000000-0005-0000-0000-000016210000}"/>
    <cellStyle name="Navadno 10 2 17 2" xfId="7690" xr:uid="{00000000-0005-0000-0000-000017210000}"/>
    <cellStyle name="Navadno 10 2 17 3" xfId="11273" xr:uid="{00000000-0005-0000-0000-000018210000}"/>
    <cellStyle name="Navadno 10 2 18" xfId="2088" xr:uid="{00000000-0005-0000-0000-000019210000}"/>
    <cellStyle name="Navadno 10 2 18 2" xfId="6508" xr:uid="{00000000-0005-0000-0000-00001A210000}"/>
    <cellStyle name="Navadno 10 2 18 3" xfId="10119" xr:uid="{00000000-0005-0000-0000-00001B210000}"/>
    <cellStyle name="Navadno 10 2 19" xfId="3352" xr:uid="{00000000-0005-0000-0000-00001C210000}"/>
    <cellStyle name="Navadno 10 2 19 2" xfId="7700" xr:uid="{00000000-0005-0000-0000-00001D210000}"/>
    <cellStyle name="Navadno 10 2 19 3" xfId="11277" xr:uid="{00000000-0005-0000-0000-00001E210000}"/>
    <cellStyle name="Navadno 10 2 2" xfId="106" xr:uid="{00000000-0005-0000-0000-00001F210000}"/>
    <cellStyle name="Navadno 10 2 20" xfId="3920" xr:uid="{00000000-0005-0000-0000-000020210000}"/>
    <cellStyle name="Navadno 10 2 20 2" xfId="8208" xr:uid="{00000000-0005-0000-0000-000021210000}"/>
    <cellStyle name="Navadno 10 2 20 3" xfId="11771" xr:uid="{00000000-0005-0000-0000-000022210000}"/>
    <cellStyle name="Navadno 10 2 21" xfId="3123" xr:uid="{00000000-0005-0000-0000-000023210000}"/>
    <cellStyle name="Navadno 10 2 21 2" xfId="7482" xr:uid="{00000000-0005-0000-0000-000024210000}"/>
    <cellStyle name="Navadno 10 2 21 3" xfId="11067" xr:uid="{00000000-0005-0000-0000-000025210000}"/>
    <cellStyle name="Navadno 10 2 22" xfId="3571" xr:uid="{00000000-0005-0000-0000-000026210000}"/>
    <cellStyle name="Navadno 10 2 22 2" xfId="7914" xr:uid="{00000000-0005-0000-0000-000027210000}"/>
    <cellStyle name="Navadno 10 2 22 3" xfId="11491" xr:uid="{00000000-0005-0000-0000-000028210000}"/>
    <cellStyle name="Navadno 10 2 23" xfId="3865" xr:uid="{00000000-0005-0000-0000-000029210000}"/>
    <cellStyle name="Navadno 10 2 23 2" xfId="8177" xr:uid="{00000000-0005-0000-0000-00002A210000}"/>
    <cellStyle name="Navadno 10 2 23 3" xfId="11744" xr:uid="{00000000-0005-0000-0000-00002B210000}"/>
    <cellStyle name="Navadno 10 2 24" xfId="5307" xr:uid="{00000000-0005-0000-0000-00002C210000}"/>
    <cellStyle name="Navadno 10 2 25" xfId="5487" xr:uid="{00000000-0005-0000-0000-00002D210000}"/>
    <cellStyle name="Navadno 10 2 26" xfId="13071" xr:uid="{00000000-0005-0000-0000-00002E210000}"/>
    <cellStyle name="Navadno 10 2 27" xfId="13095" xr:uid="{00000000-0005-0000-0000-00002F210000}"/>
    <cellStyle name="Navadno 10 2 28" xfId="13137" xr:uid="{00000000-0005-0000-0000-000030210000}"/>
    <cellStyle name="Navadno 10 2 29" xfId="13152" xr:uid="{00000000-0005-0000-0000-000031210000}"/>
    <cellStyle name="Navadno 10 2 3" xfId="593" xr:uid="{00000000-0005-0000-0000-000032210000}"/>
    <cellStyle name="Navadno 10 2 3 10" xfId="3690" xr:uid="{00000000-0005-0000-0000-000033210000}"/>
    <cellStyle name="Navadno 10 2 3 10 2" xfId="8007" xr:uid="{00000000-0005-0000-0000-000034210000}"/>
    <cellStyle name="Navadno 10 2 3 10 3" xfId="11575" xr:uid="{00000000-0005-0000-0000-000035210000}"/>
    <cellStyle name="Navadno 10 2 3 11" xfId="3983" xr:uid="{00000000-0005-0000-0000-000036210000}"/>
    <cellStyle name="Navadno 10 2 3 11 2" xfId="8270" xr:uid="{00000000-0005-0000-0000-000037210000}"/>
    <cellStyle name="Navadno 10 2 3 11 3" xfId="11829" xr:uid="{00000000-0005-0000-0000-000038210000}"/>
    <cellStyle name="Navadno 10 2 3 12" xfId="4219" xr:uid="{00000000-0005-0000-0000-000039210000}"/>
    <cellStyle name="Navadno 10 2 3 12 2" xfId="8497" xr:uid="{00000000-0005-0000-0000-00003A210000}"/>
    <cellStyle name="Navadno 10 2 3 12 3" xfId="12052" xr:uid="{00000000-0005-0000-0000-00003B210000}"/>
    <cellStyle name="Navadno 10 2 3 13" xfId="4443" xr:uid="{00000000-0005-0000-0000-00003C210000}"/>
    <cellStyle name="Navadno 10 2 3 13 2" xfId="8713" xr:uid="{00000000-0005-0000-0000-00003D210000}"/>
    <cellStyle name="Navadno 10 2 3 13 3" xfId="12267" xr:uid="{00000000-0005-0000-0000-00003E210000}"/>
    <cellStyle name="Navadno 10 2 3 14" xfId="4670" xr:uid="{00000000-0005-0000-0000-00003F210000}"/>
    <cellStyle name="Navadno 10 2 3 14 2" xfId="8930" xr:uid="{00000000-0005-0000-0000-000040210000}"/>
    <cellStyle name="Navadno 10 2 3 14 3" xfId="12481" xr:uid="{00000000-0005-0000-0000-000041210000}"/>
    <cellStyle name="Navadno 10 2 3 15" xfId="4885" xr:uid="{00000000-0005-0000-0000-000042210000}"/>
    <cellStyle name="Navadno 10 2 3 15 2" xfId="9140" xr:uid="{00000000-0005-0000-0000-000043210000}"/>
    <cellStyle name="Navadno 10 2 3 15 3" xfId="12690" xr:uid="{00000000-0005-0000-0000-000044210000}"/>
    <cellStyle name="Navadno 10 2 3 16" xfId="5089" xr:uid="{00000000-0005-0000-0000-000045210000}"/>
    <cellStyle name="Navadno 10 2 3 16 2" xfId="9341" xr:uid="{00000000-0005-0000-0000-000046210000}"/>
    <cellStyle name="Navadno 10 2 3 16 3" xfId="12890" xr:uid="{00000000-0005-0000-0000-000047210000}"/>
    <cellStyle name="Navadno 10 2 3 17" xfId="5619" xr:uid="{00000000-0005-0000-0000-000048210000}"/>
    <cellStyle name="Navadno 10 2 3 18" xfId="5451" xr:uid="{00000000-0005-0000-0000-000049210000}"/>
    <cellStyle name="Navadno 10 2 3 19" xfId="1177" xr:uid="{00000000-0005-0000-0000-00004A210000}"/>
    <cellStyle name="Navadno 10 2 3 2" xfId="769" xr:uid="{00000000-0005-0000-0000-00004B210000}"/>
    <cellStyle name="Navadno 10 2 3 2 2" xfId="1497" xr:uid="{00000000-0005-0000-0000-00004C210000}"/>
    <cellStyle name="Navadno 10 2 3 2 3" xfId="9567" xr:uid="{00000000-0005-0000-0000-00004D210000}"/>
    <cellStyle name="Navadno 10 2 3 2 4" xfId="13339" xr:uid="{00000000-0005-0000-0000-00004E210000}"/>
    <cellStyle name="Navadno 10 2 3 2 5" xfId="13845" xr:uid="{00000000-0005-0000-0000-00004F210000}"/>
    <cellStyle name="Navadno 10 2 3 2 6" xfId="14163" xr:uid="{00000000-0005-0000-0000-000050210000}"/>
    <cellStyle name="Navadno 10 2 3 2 7" xfId="14579" xr:uid="{00000000-0005-0000-0000-000051210000}"/>
    <cellStyle name="Navadno 10 2 3 2 8" xfId="13442" xr:uid="{00000000-0005-0000-0000-000052210000}"/>
    <cellStyle name="Navadno 10 2 3 20" xfId="14549" xr:uid="{00000000-0005-0000-0000-000053210000}"/>
    <cellStyle name="Navadno 10 2 3 21" xfId="13839" xr:uid="{00000000-0005-0000-0000-000054210000}"/>
    <cellStyle name="Navadno 10 2 3 22" xfId="14446" xr:uid="{00000000-0005-0000-0000-000055210000}"/>
    <cellStyle name="Navadno 10 2 3 23" xfId="14349" xr:uid="{00000000-0005-0000-0000-000056210000}"/>
    <cellStyle name="Navadno 10 2 3 3" xfId="1108" xr:uid="{00000000-0005-0000-0000-000057210000}"/>
    <cellStyle name="Navadno 10 2 3 3 2" xfId="6110" xr:uid="{00000000-0005-0000-0000-000058210000}"/>
    <cellStyle name="Navadno 10 2 3 3 3" xfId="9768" xr:uid="{00000000-0005-0000-0000-000059210000}"/>
    <cellStyle name="Navadno 10 2 3 4" xfId="2166" xr:uid="{00000000-0005-0000-0000-00005A210000}"/>
    <cellStyle name="Navadno 10 2 3 4 2" xfId="6578" xr:uid="{00000000-0005-0000-0000-00005B210000}"/>
    <cellStyle name="Navadno 10 2 3 4 3" xfId="10183" xr:uid="{00000000-0005-0000-0000-00005C210000}"/>
    <cellStyle name="Navadno 10 2 3 5" xfId="2421" xr:uid="{00000000-0005-0000-0000-00005D210000}"/>
    <cellStyle name="Navadno 10 2 3 5 2" xfId="6821" xr:uid="{00000000-0005-0000-0000-00005E210000}"/>
    <cellStyle name="Navadno 10 2 3 5 3" xfId="10422" xr:uid="{00000000-0005-0000-0000-00005F210000}"/>
    <cellStyle name="Navadno 10 2 3 6" xfId="2666" xr:uid="{00000000-0005-0000-0000-000060210000}"/>
    <cellStyle name="Navadno 10 2 3 6 2" xfId="7051" xr:uid="{00000000-0005-0000-0000-000061210000}"/>
    <cellStyle name="Navadno 10 2 3 6 3" xfId="10646" xr:uid="{00000000-0005-0000-0000-000062210000}"/>
    <cellStyle name="Navadno 10 2 3 7" xfId="2929" xr:uid="{00000000-0005-0000-0000-000063210000}"/>
    <cellStyle name="Navadno 10 2 3 7 2" xfId="7299" xr:uid="{00000000-0005-0000-0000-000064210000}"/>
    <cellStyle name="Navadno 10 2 3 7 3" xfId="10886" xr:uid="{00000000-0005-0000-0000-000065210000}"/>
    <cellStyle name="Navadno 10 2 3 8" xfId="3171" xr:uid="{00000000-0005-0000-0000-000066210000}"/>
    <cellStyle name="Navadno 10 2 3 8 2" xfId="7528" xr:uid="{00000000-0005-0000-0000-000067210000}"/>
    <cellStyle name="Navadno 10 2 3 8 3" xfId="11112" xr:uid="{00000000-0005-0000-0000-000068210000}"/>
    <cellStyle name="Navadno 10 2 3 9" xfId="3401" xr:uid="{00000000-0005-0000-0000-000069210000}"/>
    <cellStyle name="Navadno 10 2 3 9 2" xfId="7748" xr:uid="{00000000-0005-0000-0000-00006A210000}"/>
    <cellStyle name="Navadno 10 2 3 9 3" xfId="11325" xr:uid="{00000000-0005-0000-0000-00006B210000}"/>
    <cellStyle name="Navadno 10 2 30" xfId="13163" xr:uid="{00000000-0005-0000-0000-00006C210000}"/>
    <cellStyle name="Navadno 10 2 31" xfId="13204" xr:uid="{00000000-0005-0000-0000-00006D210000}"/>
    <cellStyle name="Navadno 10 2 32" xfId="13192" xr:uid="{00000000-0005-0000-0000-00006E210000}"/>
    <cellStyle name="Navadno 10 2 33" xfId="13240" xr:uid="{00000000-0005-0000-0000-00006F210000}"/>
    <cellStyle name="Navadno 10 2 34" xfId="13255" xr:uid="{00000000-0005-0000-0000-000070210000}"/>
    <cellStyle name="Navadno 10 2 35" xfId="13272" xr:uid="{00000000-0005-0000-0000-000071210000}"/>
    <cellStyle name="Navadno 10 2 36" xfId="1002" xr:uid="{00000000-0005-0000-0000-000072210000}"/>
    <cellStyle name="Navadno 10 2 37" xfId="975" xr:uid="{00000000-0005-0000-0000-000073210000}"/>
    <cellStyle name="Navadno 10 2 38" xfId="970" xr:uid="{00000000-0005-0000-0000-000074210000}"/>
    <cellStyle name="Navadno 10 2 39" xfId="14301" xr:uid="{00000000-0005-0000-0000-000075210000}"/>
    <cellStyle name="Navadno 10 2 4" xfId="279" xr:uid="{00000000-0005-0000-0000-000076210000}"/>
    <cellStyle name="Navadno 10 2 40" xfId="14212" xr:uid="{00000000-0005-0000-0000-000077210000}"/>
    <cellStyle name="Navadno 10 2 5" xfId="667" xr:uid="{00000000-0005-0000-0000-000078210000}"/>
    <cellStyle name="Navadno 10 2 5 10" xfId="3711" xr:uid="{00000000-0005-0000-0000-000079210000}"/>
    <cellStyle name="Navadno 10 2 5 10 2" xfId="8028" xr:uid="{00000000-0005-0000-0000-00007A210000}"/>
    <cellStyle name="Navadno 10 2 5 10 3" xfId="11596" xr:uid="{00000000-0005-0000-0000-00007B210000}"/>
    <cellStyle name="Navadno 10 2 5 11" xfId="4004" xr:uid="{00000000-0005-0000-0000-00007C210000}"/>
    <cellStyle name="Navadno 10 2 5 11 2" xfId="8291" xr:uid="{00000000-0005-0000-0000-00007D210000}"/>
    <cellStyle name="Navadno 10 2 5 11 3" xfId="11850" xr:uid="{00000000-0005-0000-0000-00007E210000}"/>
    <cellStyle name="Navadno 10 2 5 12" xfId="4240" xr:uid="{00000000-0005-0000-0000-00007F210000}"/>
    <cellStyle name="Navadno 10 2 5 12 2" xfId="8518" xr:uid="{00000000-0005-0000-0000-000080210000}"/>
    <cellStyle name="Navadno 10 2 5 12 3" xfId="12073" xr:uid="{00000000-0005-0000-0000-000081210000}"/>
    <cellStyle name="Navadno 10 2 5 13" xfId="4465" xr:uid="{00000000-0005-0000-0000-000082210000}"/>
    <cellStyle name="Navadno 10 2 5 13 2" xfId="8735" xr:uid="{00000000-0005-0000-0000-000083210000}"/>
    <cellStyle name="Navadno 10 2 5 13 3" xfId="12288" xr:uid="{00000000-0005-0000-0000-000084210000}"/>
    <cellStyle name="Navadno 10 2 5 14" xfId="4691" xr:uid="{00000000-0005-0000-0000-000085210000}"/>
    <cellStyle name="Navadno 10 2 5 14 2" xfId="8951" xr:uid="{00000000-0005-0000-0000-000086210000}"/>
    <cellStyle name="Navadno 10 2 5 14 3" xfId="12502" xr:uid="{00000000-0005-0000-0000-000087210000}"/>
    <cellStyle name="Navadno 10 2 5 15" xfId="4906" xr:uid="{00000000-0005-0000-0000-000088210000}"/>
    <cellStyle name="Navadno 10 2 5 15 2" xfId="9161" xr:uid="{00000000-0005-0000-0000-000089210000}"/>
    <cellStyle name="Navadno 10 2 5 15 3" xfId="12711" xr:uid="{00000000-0005-0000-0000-00008A210000}"/>
    <cellStyle name="Navadno 10 2 5 16" xfId="5110" xr:uid="{00000000-0005-0000-0000-00008B210000}"/>
    <cellStyle name="Navadno 10 2 5 16 2" xfId="9362" xr:uid="{00000000-0005-0000-0000-00008C210000}"/>
    <cellStyle name="Navadno 10 2 5 16 3" xfId="12911" xr:uid="{00000000-0005-0000-0000-00008D210000}"/>
    <cellStyle name="Navadno 10 2 5 17" xfId="5640" xr:uid="{00000000-0005-0000-0000-00008E210000}"/>
    <cellStyle name="Navadno 10 2 5 18" xfId="5442" xr:uid="{00000000-0005-0000-0000-00008F210000}"/>
    <cellStyle name="Navadno 10 2 5 19" xfId="5947" xr:uid="{00000000-0005-0000-0000-000090210000}"/>
    <cellStyle name="Navadno 10 2 5 2" xfId="843" xr:uid="{00000000-0005-0000-0000-000091210000}"/>
    <cellStyle name="Navadno 10 2 5 2 2" xfId="1519" xr:uid="{00000000-0005-0000-0000-000092210000}"/>
    <cellStyle name="Navadno 10 2 5 2 3" xfId="9589" xr:uid="{00000000-0005-0000-0000-000093210000}"/>
    <cellStyle name="Navadno 10 2 5 2 4" xfId="13360" xr:uid="{00000000-0005-0000-0000-000094210000}"/>
    <cellStyle name="Navadno 10 2 5 2 5" xfId="13952" xr:uid="{00000000-0005-0000-0000-000095210000}"/>
    <cellStyle name="Navadno 10 2 5 2 6" xfId="14165" xr:uid="{00000000-0005-0000-0000-000096210000}"/>
    <cellStyle name="Navadno 10 2 5 2 7" xfId="13439" xr:uid="{00000000-0005-0000-0000-000097210000}"/>
    <cellStyle name="Navadno 10 2 5 2 8" xfId="14655" xr:uid="{00000000-0005-0000-0000-000098210000}"/>
    <cellStyle name="Navadno 10 2 5 20" xfId="14008" xr:uid="{00000000-0005-0000-0000-000099210000}"/>
    <cellStyle name="Navadno 10 2 5 21" xfId="14127" xr:uid="{00000000-0005-0000-0000-00009A210000}"/>
    <cellStyle name="Navadno 10 2 5 22" xfId="14379" xr:uid="{00000000-0005-0000-0000-00009B210000}"/>
    <cellStyle name="Navadno 10 2 5 23" xfId="14409" xr:uid="{00000000-0005-0000-0000-00009C210000}"/>
    <cellStyle name="Navadno 10 2 5 3" xfId="1130" xr:uid="{00000000-0005-0000-0000-00009D210000}"/>
    <cellStyle name="Navadno 10 2 5 3 2" xfId="6131" xr:uid="{00000000-0005-0000-0000-00009E210000}"/>
    <cellStyle name="Navadno 10 2 5 3 3" xfId="9789" xr:uid="{00000000-0005-0000-0000-00009F210000}"/>
    <cellStyle name="Navadno 10 2 5 4" xfId="2187" xr:uid="{00000000-0005-0000-0000-0000A0210000}"/>
    <cellStyle name="Navadno 10 2 5 4 2" xfId="6599" xr:uid="{00000000-0005-0000-0000-0000A1210000}"/>
    <cellStyle name="Navadno 10 2 5 4 3" xfId="10204" xr:uid="{00000000-0005-0000-0000-0000A2210000}"/>
    <cellStyle name="Navadno 10 2 5 5" xfId="2443" xr:uid="{00000000-0005-0000-0000-0000A3210000}"/>
    <cellStyle name="Navadno 10 2 5 5 2" xfId="6843" xr:uid="{00000000-0005-0000-0000-0000A4210000}"/>
    <cellStyle name="Navadno 10 2 5 5 3" xfId="10444" xr:uid="{00000000-0005-0000-0000-0000A5210000}"/>
    <cellStyle name="Navadno 10 2 5 6" xfId="2688" xr:uid="{00000000-0005-0000-0000-0000A6210000}"/>
    <cellStyle name="Navadno 10 2 5 6 2" xfId="7073" xr:uid="{00000000-0005-0000-0000-0000A7210000}"/>
    <cellStyle name="Navadno 10 2 5 6 3" xfId="10668" xr:uid="{00000000-0005-0000-0000-0000A8210000}"/>
    <cellStyle name="Navadno 10 2 5 7" xfId="2950" xr:uid="{00000000-0005-0000-0000-0000A9210000}"/>
    <cellStyle name="Navadno 10 2 5 7 2" xfId="7320" xr:uid="{00000000-0005-0000-0000-0000AA210000}"/>
    <cellStyle name="Navadno 10 2 5 7 3" xfId="10907" xr:uid="{00000000-0005-0000-0000-0000AB210000}"/>
    <cellStyle name="Navadno 10 2 5 8" xfId="3193" xr:uid="{00000000-0005-0000-0000-0000AC210000}"/>
    <cellStyle name="Navadno 10 2 5 8 2" xfId="7549" xr:uid="{00000000-0005-0000-0000-0000AD210000}"/>
    <cellStyle name="Navadno 10 2 5 8 3" xfId="11133" xr:uid="{00000000-0005-0000-0000-0000AE210000}"/>
    <cellStyle name="Navadno 10 2 5 9" xfId="3423" xr:uid="{00000000-0005-0000-0000-0000AF210000}"/>
    <cellStyle name="Navadno 10 2 5 9 2" xfId="7770" xr:uid="{00000000-0005-0000-0000-0000B0210000}"/>
    <cellStyle name="Navadno 10 2 5 9 3" xfId="11347" xr:uid="{00000000-0005-0000-0000-0000B1210000}"/>
    <cellStyle name="Navadno 10 2 6" xfId="681" xr:uid="{00000000-0005-0000-0000-0000B2210000}"/>
    <cellStyle name="Navadno 10 2 6 10" xfId="3778" xr:uid="{00000000-0005-0000-0000-0000B3210000}"/>
    <cellStyle name="Navadno 10 2 6 10 2" xfId="8095" xr:uid="{00000000-0005-0000-0000-0000B4210000}"/>
    <cellStyle name="Navadno 10 2 6 10 3" xfId="11663" xr:uid="{00000000-0005-0000-0000-0000B5210000}"/>
    <cellStyle name="Navadno 10 2 6 11" xfId="4071" xr:uid="{00000000-0005-0000-0000-0000B6210000}"/>
    <cellStyle name="Navadno 10 2 6 11 2" xfId="8358" xr:uid="{00000000-0005-0000-0000-0000B7210000}"/>
    <cellStyle name="Navadno 10 2 6 11 3" xfId="11917" xr:uid="{00000000-0005-0000-0000-0000B8210000}"/>
    <cellStyle name="Navadno 10 2 6 12" xfId="4308" xr:uid="{00000000-0005-0000-0000-0000B9210000}"/>
    <cellStyle name="Navadno 10 2 6 12 2" xfId="8585" xr:uid="{00000000-0005-0000-0000-0000BA210000}"/>
    <cellStyle name="Navadno 10 2 6 12 3" xfId="12140" xr:uid="{00000000-0005-0000-0000-0000BB210000}"/>
    <cellStyle name="Navadno 10 2 6 13" xfId="4532" xr:uid="{00000000-0005-0000-0000-0000BC210000}"/>
    <cellStyle name="Navadno 10 2 6 13 2" xfId="8802" xr:uid="{00000000-0005-0000-0000-0000BD210000}"/>
    <cellStyle name="Navadno 10 2 6 13 3" xfId="12355" xr:uid="{00000000-0005-0000-0000-0000BE210000}"/>
    <cellStyle name="Navadno 10 2 6 14" xfId="4758" xr:uid="{00000000-0005-0000-0000-0000BF210000}"/>
    <cellStyle name="Navadno 10 2 6 14 2" xfId="9018" xr:uid="{00000000-0005-0000-0000-0000C0210000}"/>
    <cellStyle name="Navadno 10 2 6 14 3" xfId="12569" xr:uid="{00000000-0005-0000-0000-0000C1210000}"/>
    <cellStyle name="Navadno 10 2 6 15" xfId="4973" xr:uid="{00000000-0005-0000-0000-0000C2210000}"/>
    <cellStyle name="Navadno 10 2 6 15 2" xfId="9228" xr:uid="{00000000-0005-0000-0000-0000C3210000}"/>
    <cellStyle name="Navadno 10 2 6 15 3" xfId="12778" xr:uid="{00000000-0005-0000-0000-0000C4210000}"/>
    <cellStyle name="Navadno 10 2 6 16" xfId="5177" xr:uid="{00000000-0005-0000-0000-0000C5210000}"/>
    <cellStyle name="Navadno 10 2 6 16 2" xfId="9429" xr:uid="{00000000-0005-0000-0000-0000C6210000}"/>
    <cellStyle name="Navadno 10 2 6 16 3" xfId="12978" xr:uid="{00000000-0005-0000-0000-0000C7210000}"/>
    <cellStyle name="Navadno 10 2 6 17" xfId="5707" xr:uid="{00000000-0005-0000-0000-0000C8210000}"/>
    <cellStyle name="Navadno 10 2 6 18" xfId="6374" xr:uid="{00000000-0005-0000-0000-0000C9210000}"/>
    <cellStyle name="Navadno 10 2 6 19" xfId="1682" xr:uid="{00000000-0005-0000-0000-0000CA210000}"/>
    <cellStyle name="Navadno 10 2 6 2" xfId="857" xr:uid="{00000000-0005-0000-0000-0000CB210000}"/>
    <cellStyle name="Navadno 10 2 6 2 2" xfId="1575" xr:uid="{00000000-0005-0000-0000-0000CC210000}"/>
    <cellStyle name="Navadno 10 2 6 2 3" xfId="9656" xr:uid="{00000000-0005-0000-0000-0000CD210000}"/>
    <cellStyle name="Navadno 10 2 6 2 4" xfId="13402" xr:uid="{00000000-0005-0000-0000-0000CE210000}"/>
    <cellStyle name="Navadno 10 2 6 2 5" xfId="14479" xr:uid="{00000000-0005-0000-0000-0000CF210000}"/>
    <cellStyle name="Navadno 10 2 6 2 6" xfId="14354" xr:uid="{00000000-0005-0000-0000-0000D0210000}"/>
    <cellStyle name="Navadno 10 2 6 2 7" xfId="13852" xr:uid="{00000000-0005-0000-0000-0000D1210000}"/>
    <cellStyle name="Navadno 10 2 6 2 8" xfId="14623" xr:uid="{00000000-0005-0000-0000-0000D2210000}"/>
    <cellStyle name="Navadno 10 2 6 20" xfId="14194" xr:uid="{00000000-0005-0000-0000-0000D3210000}"/>
    <cellStyle name="Navadno 10 2 6 21" xfId="14406" xr:uid="{00000000-0005-0000-0000-0000D4210000}"/>
    <cellStyle name="Navadno 10 2 6 22" xfId="13509" xr:uid="{00000000-0005-0000-0000-0000D5210000}"/>
    <cellStyle name="Navadno 10 2 6 23" xfId="14106" xr:uid="{00000000-0005-0000-0000-0000D6210000}"/>
    <cellStyle name="Navadno 10 2 6 3" xfId="1193" xr:uid="{00000000-0005-0000-0000-0000D7210000}"/>
    <cellStyle name="Navadno 10 2 6 3 2" xfId="6198" xr:uid="{00000000-0005-0000-0000-0000D8210000}"/>
    <cellStyle name="Navadno 10 2 6 3 3" xfId="9856" xr:uid="{00000000-0005-0000-0000-0000D9210000}"/>
    <cellStyle name="Navadno 10 2 6 4" xfId="2255" xr:uid="{00000000-0005-0000-0000-0000DA210000}"/>
    <cellStyle name="Navadno 10 2 6 4 2" xfId="6667" xr:uid="{00000000-0005-0000-0000-0000DB210000}"/>
    <cellStyle name="Navadno 10 2 6 4 3" xfId="10271" xr:uid="{00000000-0005-0000-0000-0000DC210000}"/>
    <cellStyle name="Navadno 10 2 6 5" xfId="2511" xr:uid="{00000000-0005-0000-0000-0000DD210000}"/>
    <cellStyle name="Navadno 10 2 6 5 2" xfId="6911" xr:uid="{00000000-0005-0000-0000-0000DE210000}"/>
    <cellStyle name="Navadno 10 2 6 5 3" xfId="10512" xr:uid="{00000000-0005-0000-0000-0000DF210000}"/>
    <cellStyle name="Navadno 10 2 6 6" xfId="2756" xr:uid="{00000000-0005-0000-0000-0000E0210000}"/>
    <cellStyle name="Navadno 10 2 6 6 2" xfId="7141" xr:uid="{00000000-0005-0000-0000-0000E1210000}"/>
    <cellStyle name="Navadno 10 2 6 6 3" xfId="10736" xr:uid="{00000000-0005-0000-0000-0000E2210000}"/>
    <cellStyle name="Navadno 10 2 6 7" xfId="3017" xr:uid="{00000000-0005-0000-0000-0000E3210000}"/>
    <cellStyle name="Navadno 10 2 6 7 2" xfId="7387" xr:uid="{00000000-0005-0000-0000-0000E4210000}"/>
    <cellStyle name="Navadno 10 2 6 7 3" xfId="10974" xr:uid="{00000000-0005-0000-0000-0000E5210000}"/>
    <cellStyle name="Navadno 10 2 6 8" xfId="3260" xr:uid="{00000000-0005-0000-0000-0000E6210000}"/>
    <cellStyle name="Navadno 10 2 6 8 2" xfId="7616" xr:uid="{00000000-0005-0000-0000-0000E7210000}"/>
    <cellStyle name="Navadno 10 2 6 8 3" xfId="11200" xr:uid="{00000000-0005-0000-0000-0000E8210000}"/>
    <cellStyle name="Navadno 10 2 6 9" xfId="3491" xr:uid="{00000000-0005-0000-0000-0000E9210000}"/>
    <cellStyle name="Navadno 10 2 6 9 2" xfId="7838" xr:uid="{00000000-0005-0000-0000-0000EA210000}"/>
    <cellStyle name="Navadno 10 2 6 9 3" xfId="11415" xr:uid="{00000000-0005-0000-0000-0000EB210000}"/>
    <cellStyle name="Navadno 10 2 7" xfId="721" xr:uid="{00000000-0005-0000-0000-0000EC210000}"/>
    <cellStyle name="Navadno 10 2 7 10" xfId="3811" xr:uid="{00000000-0005-0000-0000-0000ED210000}"/>
    <cellStyle name="Navadno 10 2 7 10 2" xfId="8127" xr:uid="{00000000-0005-0000-0000-0000EE210000}"/>
    <cellStyle name="Navadno 10 2 7 10 3" xfId="11695" xr:uid="{00000000-0005-0000-0000-0000EF210000}"/>
    <cellStyle name="Navadno 10 2 7 11" xfId="4103" xr:uid="{00000000-0005-0000-0000-0000F0210000}"/>
    <cellStyle name="Navadno 10 2 7 11 2" xfId="8390" xr:uid="{00000000-0005-0000-0000-0000F1210000}"/>
    <cellStyle name="Navadno 10 2 7 11 3" xfId="11949" xr:uid="{00000000-0005-0000-0000-0000F2210000}"/>
    <cellStyle name="Navadno 10 2 7 12" xfId="4340" xr:uid="{00000000-0005-0000-0000-0000F3210000}"/>
    <cellStyle name="Navadno 10 2 7 12 2" xfId="8617" xr:uid="{00000000-0005-0000-0000-0000F4210000}"/>
    <cellStyle name="Navadno 10 2 7 12 3" xfId="12172" xr:uid="{00000000-0005-0000-0000-0000F5210000}"/>
    <cellStyle name="Navadno 10 2 7 13" xfId="4564" xr:uid="{00000000-0005-0000-0000-0000F6210000}"/>
    <cellStyle name="Navadno 10 2 7 13 2" xfId="8834" xr:uid="{00000000-0005-0000-0000-0000F7210000}"/>
    <cellStyle name="Navadno 10 2 7 13 3" xfId="12387" xr:uid="{00000000-0005-0000-0000-0000F8210000}"/>
    <cellStyle name="Navadno 10 2 7 14" xfId="4790" xr:uid="{00000000-0005-0000-0000-0000F9210000}"/>
    <cellStyle name="Navadno 10 2 7 14 2" xfId="9050" xr:uid="{00000000-0005-0000-0000-0000FA210000}"/>
    <cellStyle name="Navadno 10 2 7 14 3" xfId="12601" xr:uid="{00000000-0005-0000-0000-0000FB210000}"/>
    <cellStyle name="Navadno 10 2 7 15" xfId="5005" xr:uid="{00000000-0005-0000-0000-0000FC210000}"/>
    <cellStyle name="Navadno 10 2 7 15 2" xfId="9260" xr:uid="{00000000-0005-0000-0000-0000FD210000}"/>
    <cellStyle name="Navadno 10 2 7 15 3" xfId="12810" xr:uid="{00000000-0005-0000-0000-0000FE210000}"/>
    <cellStyle name="Navadno 10 2 7 16" xfId="5209" xr:uid="{00000000-0005-0000-0000-0000FF210000}"/>
    <cellStyle name="Navadno 10 2 7 16 2" xfId="9461" xr:uid="{00000000-0005-0000-0000-000000220000}"/>
    <cellStyle name="Navadno 10 2 7 16 3" xfId="13010" xr:uid="{00000000-0005-0000-0000-000001220000}"/>
    <cellStyle name="Navadno 10 2 7 17" xfId="5739" xr:uid="{00000000-0005-0000-0000-000002220000}"/>
    <cellStyle name="Navadno 10 2 7 18" xfId="5288" xr:uid="{00000000-0005-0000-0000-000003220000}"/>
    <cellStyle name="Navadno 10 2 7 19" xfId="937" xr:uid="{00000000-0005-0000-0000-000004220000}"/>
    <cellStyle name="Navadno 10 2 7 2" xfId="1217" xr:uid="{00000000-0005-0000-0000-000005220000}"/>
    <cellStyle name="Navadno 10 2 7 2 2" xfId="6029" xr:uid="{00000000-0005-0000-0000-000006220000}"/>
    <cellStyle name="Navadno 10 2 7 2 3" xfId="9688" xr:uid="{00000000-0005-0000-0000-000007220000}"/>
    <cellStyle name="Navadno 10 2 7 20" xfId="13899" xr:uid="{00000000-0005-0000-0000-000008220000}"/>
    <cellStyle name="Navadno 10 2 7 21" xfId="13287" xr:uid="{00000000-0005-0000-0000-000009220000}"/>
    <cellStyle name="Navadno 10 2 7 22" xfId="14512" xr:uid="{00000000-0005-0000-0000-00000A220000}"/>
    <cellStyle name="Navadno 10 2 7 23" xfId="14451" xr:uid="{00000000-0005-0000-0000-00000B220000}"/>
    <cellStyle name="Navadno 10 2 7 3" xfId="1729" xr:uid="{00000000-0005-0000-0000-00000C220000}"/>
    <cellStyle name="Navadno 10 2 7 3 2" xfId="6230" xr:uid="{00000000-0005-0000-0000-00000D220000}"/>
    <cellStyle name="Navadno 10 2 7 3 3" xfId="9888" xr:uid="{00000000-0005-0000-0000-00000E220000}"/>
    <cellStyle name="Navadno 10 2 7 4" xfId="2287" xr:uid="{00000000-0005-0000-0000-00000F220000}"/>
    <cellStyle name="Navadno 10 2 7 4 2" xfId="6699" xr:uid="{00000000-0005-0000-0000-000010220000}"/>
    <cellStyle name="Navadno 10 2 7 4 3" xfId="10303" xr:uid="{00000000-0005-0000-0000-000011220000}"/>
    <cellStyle name="Navadno 10 2 7 5" xfId="2544" xr:uid="{00000000-0005-0000-0000-000012220000}"/>
    <cellStyle name="Navadno 10 2 7 5 2" xfId="6944" xr:uid="{00000000-0005-0000-0000-000013220000}"/>
    <cellStyle name="Navadno 10 2 7 5 3" xfId="10545" xr:uid="{00000000-0005-0000-0000-000014220000}"/>
    <cellStyle name="Navadno 10 2 7 6" xfId="2789" xr:uid="{00000000-0005-0000-0000-000015220000}"/>
    <cellStyle name="Navadno 10 2 7 6 2" xfId="7174" xr:uid="{00000000-0005-0000-0000-000016220000}"/>
    <cellStyle name="Navadno 10 2 7 6 3" xfId="10769" xr:uid="{00000000-0005-0000-0000-000017220000}"/>
    <cellStyle name="Navadno 10 2 7 7" xfId="3050" xr:uid="{00000000-0005-0000-0000-000018220000}"/>
    <cellStyle name="Navadno 10 2 7 7 2" xfId="7420" xr:uid="{00000000-0005-0000-0000-000019220000}"/>
    <cellStyle name="Navadno 10 2 7 7 3" xfId="11007" xr:uid="{00000000-0005-0000-0000-00001A220000}"/>
    <cellStyle name="Navadno 10 2 7 8" xfId="3293" xr:uid="{00000000-0005-0000-0000-00001B220000}"/>
    <cellStyle name="Navadno 10 2 7 8 2" xfId="7648" xr:uid="{00000000-0005-0000-0000-00001C220000}"/>
    <cellStyle name="Navadno 10 2 7 8 3" xfId="11232" xr:uid="{00000000-0005-0000-0000-00001D220000}"/>
    <cellStyle name="Navadno 10 2 7 9" xfId="3524" xr:uid="{00000000-0005-0000-0000-00001E220000}"/>
    <cellStyle name="Navadno 10 2 7 9 2" xfId="7871" xr:uid="{00000000-0005-0000-0000-00001F220000}"/>
    <cellStyle name="Navadno 10 2 7 9 3" xfId="11448" xr:uid="{00000000-0005-0000-0000-000020220000}"/>
    <cellStyle name="Navadno 10 2 8" xfId="915" xr:uid="{00000000-0005-0000-0000-000021220000}"/>
    <cellStyle name="Navadno 10 2 8 10" xfId="3833" xr:uid="{00000000-0005-0000-0000-000022220000}"/>
    <cellStyle name="Navadno 10 2 8 10 2" xfId="8148" xr:uid="{00000000-0005-0000-0000-000023220000}"/>
    <cellStyle name="Navadno 10 2 8 10 3" xfId="11716" xr:uid="{00000000-0005-0000-0000-000024220000}"/>
    <cellStyle name="Navadno 10 2 8 11" xfId="4124" xr:uid="{00000000-0005-0000-0000-000025220000}"/>
    <cellStyle name="Navadno 10 2 8 11 2" xfId="8411" xr:uid="{00000000-0005-0000-0000-000026220000}"/>
    <cellStyle name="Navadno 10 2 8 11 3" xfId="11970" xr:uid="{00000000-0005-0000-0000-000027220000}"/>
    <cellStyle name="Navadno 10 2 8 12" xfId="4361" xr:uid="{00000000-0005-0000-0000-000028220000}"/>
    <cellStyle name="Navadno 10 2 8 12 2" xfId="8638" xr:uid="{00000000-0005-0000-0000-000029220000}"/>
    <cellStyle name="Navadno 10 2 8 12 3" xfId="12193" xr:uid="{00000000-0005-0000-0000-00002A220000}"/>
    <cellStyle name="Navadno 10 2 8 13" xfId="4585" xr:uid="{00000000-0005-0000-0000-00002B220000}"/>
    <cellStyle name="Navadno 10 2 8 13 2" xfId="8855" xr:uid="{00000000-0005-0000-0000-00002C220000}"/>
    <cellStyle name="Navadno 10 2 8 13 3" xfId="12408" xr:uid="{00000000-0005-0000-0000-00002D220000}"/>
    <cellStyle name="Navadno 10 2 8 14" xfId="4811" xr:uid="{00000000-0005-0000-0000-00002E220000}"/>
    <cellStyle name="Navadno 10 2 8 14 2" xfId="9071" xr:uid="{00000000-0005-0000-0000-00002F220000}"/>
    <cellStyle name="Navadno 10 2 8 14 3" xfId="12622" xr:uid="{00000000-0005-0000-0000-000030220000}"/>
    <cellStyle name="Navadno 10 2 8 15" xfId="5026" xr:uid="{00000000-0005-0000-0000-000031220000}"/>
    <cellStyle name="Navadno 10 2 8 15 2" xfId="9281" xr:uid="{00000000-0005-0000-0000-000032220000}"/>
    <cellStyle name="Navadno 10 2 8 15 3" xfId="12831" xr:uid="{00000000-0005-0000-0000-000033220000}"/>
    <cellStyle name="Navadno 10 2 8 16" xfId="5230" xr:uid="{00000000-0005-0000-0000-000034220000}"/>
    <cellStyle name="Navadno 10 2 8 16 2" xfId="9482" xr:uid="{00000000-0005-0000-0000-000035220000}"/>
    <cellStyle name="Navadno 10 2 8 16 3" xfId="13031" xr:uid="{00000000-0005-0000-0000-000036220000}"/>
    <cellStyle name="Navadno 10 2 8 17" xfId="5760" xr:uid="{00000000-0005-0000-0000-000037220000}"/>
    <cellStyle name="Navadno 10 2 8 18" xfId="5405" xr:uid="{00000000-0005-0000-0000-000038220000}"/>
    <cellStyle name="Navadno 10 2 8 2" xfId="1618" xr:uid="{00000000-0005-0000-0000-000039220000}"/>
    <cellStyle name="Navadno 10 2 8 2 2" xfId="6050" xr:uid="{00000000-0005-0000-0000-00003A220000}"/>
    <cellStyle name="Navadno 10 2 8 2 3" xfId="9709" xr:uid="{00000000-0005-0000-0000-00003B220000}"/>
    <cellStyle name="Navadno 10 2 8 3" xfId="1750" xr:uid="{00000000-0005-0000-0000-00003C220000}"/>
    <cellStyle name="Navadno 10 2 8 3 2" xfId="6251" xr:uid="{00000000-0005-0000-0000-00003D220000}"/>
    <cellStyle name="Navadno 10 2 8 3 3" xfId="9909" xr:uid="{00000000-0005-0000-0000-00003E220000}"/>
    <cellStyle name="Navadno 10 2 8 4" xfId="2308" xr:uid="{00000000-0005-0000-0000-00003F220000}"/>
    <cellStyle name="Navadno 10 2 8 4 2" xfId="6720" xr:uid="{00000000-0005-0000-0000-000040220000}"/>
    <cellStyle name="Navadno 10 2 8 4 3" xfId="10324" xr:uid="{00000000-0005-0000-0000-000041220000}"/>
    <cellStyle name="Navadno 10 2 8 5" xfId="2565" xr:uid="{00000000-0005-0000-0000-000042220000}"/>
    <cellStyle name="Navadno 10 2 8 5 2" xfId="6965" xr:uid="{00000000-0005-0000-0000-000043220000}"/>
    <cellStyle name="Navadno 10 2 8 5 3" xfId="10566" xr:uid="{00000000-0005-0000-0000-000044220000}"/>
    <cellStyle name="Navadno 10 2 8 6" xfId="2811" xr:uid="{00000000-0005-0000-0000-000045220000}"/>
    <cellStyle name="Navadno 10 2 8 6 2" xfId="7196" xr:uid="{00000000-0005-0000-0000-000046220000}"/>
    <cellStyle name="Navadno 10 2 8 6 3" xfId="10791" xr:uid="{00000000-0005-0000-0000-000047220000}"/>
    <cellStyle name="Navadno 10 2 8 7" xfId="3071" xr:uid="{00000000-0005-0000-0000-000048220000}"/>
    <cellStyle name="Navadno 10 2 8 7 2" xfId="7441" xr:uid="{00000000-0005-0000-0000-000049220000}"/>
    <cellStyle name="Navadno 10 2 8 7 3" xfId="11028" xr:uid="{00000000-0005-0000-0000-00004A220000}"/>
    <cellStyle name="Navadno 10 2 8 8" xfId="3315" xr:uid="{00000000-0005-0000-0000-00004B220000}"/>
    <cellStyle name="Navadno 10 2 8 8 2" xfId="7669" xr:uid="{00000000-0005-0000-0000-00004C220000}"/>
    <cellStyle name="Navadno 10 2 8 8 3" xfId="11253" xr:uid="{00000000-0005-0000-0000-00004D220000}"/>
    <cellStyle name="Navadno 10 2 8 9" xfId="3546" xr:uid="{00000000-0005-0000-0000-00004E220000}"/>
    <cellStyle name="Navadno 10 2 8 9 2" xfId="7893" xr:uid="{00000000-0005-0000-0000-00004F220000}"/>
    <cellStyle name="Navadno 10 2 8 9 3" xfId="11470" xr:uid="{00000000-0005-0000-0000-000050220000}"/>
    <cellStyle name="Navadno 10 2 9" xfId="1288" xr:uid="{00000000-0005-0000-0000-000051220000}"/>
    <cellStyle name="Navadno 10 2 9 2" xfId="5817" xr:uid="{00000000-0005-0000-0000-000052220000}"/>
    <cellStyle name="Navadno 10 2 9 3" xfId="5376" xr:uid="{00000000-0005-0000-0000-000053220000}"/>
    <cellStyle name="Navadno 10 20" xfId="3940" xr:uid="{00000000-0005-0000-0000-000054220000}"/>
    <cellStyle name="Navadno 10 20 2" xfId="8227" xr:uid="{00000000-0005-0000-0000-000055220000}"/>
    <cellStyle name="Navadno 10 20 3" xfId="11787" xr:uid="{00000000-0005-0000-0000-000056220000}"/>
    <cellStyle name="Navadno 10 21" xfId="4177" xr:uid="{00000000-0005-0000-0000-000057220000}"/>
    <cellStyle name="Navadno 10 21 2" xfId="8456" xr:uid="{00000000-0005-0000-0000-000058220000}"/>
    <cellStyle name="Navadno 10 21 3" xfId="12011" xr:uid="{00000000-0005-0000-0000-000059220000}"/>
    <cellStyle name="Navadno 10 22" xfId="2020" xr:uid="{00000000-0005-0000-0000-00005A220000}"/>
    <cellStyle name="Navadno 10 22 2" xfId="6460" xr:uid="{00000000-0005-0000-0000-00005B220000}"/>
    <cellStyle name="Navadno 10 22 3" xfId="10076" xr:uid="{00000000-0005-0000-0000-00005C220000}"/>
    <cellStyle name="Navadno 10 23" xfId="4629" xr:uid="{00000000-0005-0000-0000-00005D220000}"/>
    <cellStyle name="Navadno 10 23 2" xfId="8889" xr:uid="{00000000-0005-0000-0000-00005E220000}"/>
    <cellStyle name="Navadno 10 23 3" xfId="12440" xr:uid="{00000000-0005-0000-0000-00005F220000}"/>
    <cellStyle name="Navadno 10 24" xfId="4844" xr:uid="{00000000-0005-0000-0000-000060220000}"/>
    <cellStyle name="Navadno 10 24 2" xfId="9099" xr:uid="{00000000-0005-0000-0000-000061220000}"/>
    <cellStyle name="Navadno 10 24 3" xfId="12649" xr:uid="{00000000-0005-0000-0000-000062220000}"/>
    <cellStyle name="Navadno 10 25" xfId="5252" xr:uid="{00000000-0005-0000-0000-000063220000}"/>
    <cellStyle name="Navadno 10 26" xfId="7468" xr:uid="{00000000-0005-0000-0000-000064220000}"/>
    <cellStyle name="Navadno 10 27" xfId="13062" xr:uid="{00000000-0005-0000-0000-000065220000}"/>
    <cellStyle name="Navadno 10 28" xfId="13075" xr:uid="{00000000-0005-0000-0000-000066220000}"/>
    <cellStyle name="Navadno 10 29" xfId="13130" xr:uid="{00000000-0005-0000-0000-000067220000}"/>
    <cellStyle name="Navadno 10 3" xfId="278" xr:uid="{00000000-0005-0000-0000-000068220000}"/>
    <cellStyle name="Navadno 10 3 2" xfId="5" xr:uid="{00000000-0005-0000-0000-000069220000}"/>
    <cellStyle name="Navadno 10 3 2 10" xfId="1449" xr:uid="{00000000-0005-0000-0000-00006A220000}"/>
    <cellStyle name="Navadno 10 3 2 10 2" xfId="5929" xr:uid="{00000000-0005-0000-0000-00006B220000}"/>
    <cellStyle name="Navadno 10 3 2 10 3" xfId="9520" xr:uid="{00000000-0005-0000-0000-00006C220000}"/>
    <cellStyle name="Navadno 10 3 2 11" xfId="2005" xr:uid="{00000000-0005-0000-0000-00006D220000}"/>
    <cellStyle name="Navadno 10 3 2 11 2" xfId="6449" xr:uid="{00000000-0005-0000-0000-00006E220000}"/>
    <cellStyle name="Navadno 10 3 2 11 3" xfId="10068" xr:uid="{00000000-0005-0000-0000-00006F220000}"/>
    <cellStyle name="Navadno 10 3 2 12" xfId="2043" xr:uid="{00000000-0005-0000-0000-000070220000}"/>
    <cellStyle name="Navadno 10 3 2 12 2" xfId="6479" xr:uid="{00000000-0005-0000-0000-000071220000}"/>
    <cellStyle name="Navadno 10 3 2 12 3" xfId="10094" xr:uid="{00000000-0005-0000-0000-000072220000}"/>
    <cellStyle name="Navadno 10 3 2 13" xfId="1935" xr:uid="{00000000-0005-0000-0000-000073220000}"/>
    <cellStyle name="Navadno 10 3 2 13 2" xfId="6398" xr:uid="{00000000-0005-0000-0000-000074220000}"/>
    <cellStyle name="Navadno 10 3 2 13 3" xfId="10027" xr:uid="{00000000-0005-0000-0000-000075220000}"/>
    <cellStyle name="Navadno 10 3 2 14" xfId="1517" xr:uid="{00000000-0005-0000-0000-000076220000}"/>
    <cellStyle name="Navadno 10 3 2 14 2" xfId="5962" xr:uid="{00000000-0005-0000-0000-000077220000}"/>
    <cellStyle name="Navadno 10 3 2 14 3" xfId="9587" xr:uid="{00000000-0005-0000-0000-000078220000}"/>
    <cellStyle name="Navadno 10 3 2 15" xfId="2340" xr:uid="{00000000-0005-0000-0000-000079220000}"/>
    <cellStyle name="Navadno 10 3 2 15 2" xfId="6748" xr:uid="{00000000-0005-0000-0000-00007A220000}"/>
    <cellStyle name="Navadno 10 3 2 15 3" xfId="10351" xr:uid="{00000000-0005-0000-0000-00007B220000}"/>
    <cellStyle name="Navadno 10 3 2 16" xfId="1405" xr:uid="{00000000-0005-0000-0000-00007C220000}"/>
    <cellStyle name="Navadno 10 3 2 16 2" xfId="5903" xr:uid="{00000000-0005-0000-0000-00007D220000}"/>
    <cellStyle name="Navadno 10 3 2 16 3" xfId="5535" xr:uid="{00000000-0005-0000-0000-00007E220000}"/>
    <cellStyle name="Navadno 10 3 2 17" xfId="2074" xr:uid="{00000000-0005-0000-0000-00007F220000}"/>
    <cellStyle name="Navadno 10 3 2 17 2" xfId="6499" xr:uid="{00000000-0005-0000-0000-000080220000}"/>
    <cellStyle name="Navadno 10 3 2 17 3" xfId="10110" xr:uid="{00000000-0005-0000-0000-000081220000}"/>
    <cellStyle name="Navadno 10 3 2 18" xfId="2372" xr:uid="{00000000-0005-0000-0000-000082220000}"/>
    <cellStyle name="Navadno 10 3 2 18 2" xfId="6774" xr:uid="{00000000-0005-0000-0000-000083220000}"/>
    <cellStyle name="Navadno 10 3 2 18 3" xfId="10375" xr:uid="{00000000-0005-0000-0000-000084220000}"/>
    <cellStyle name="Navadno 10 3 2 19" xfId="3870" xr:uid="{00000000-0005-0000-0000-000085220000}"/>
    <cellStyle name="Navadno 10 3 2 19 2" xfId="8180" xr:uid="{00000000-0005-0000-0000-000086220000}"/>
    <cellStyle name="Navadno 10 3 2 19 3" xfId="11747" xr:uid="{00000000-0005-0000-0000-000087220000}"/>
    <cellStyle name="Navadno 10 3 2 2" xfId="78" xr:uid="{00000000-0005-0000-0000-000088220000}"/>
    <cellStyle name="Navadno 10 3 2 2 10" xfId="1969" xr:uid="{00000000-0005-0000-0000-000089220000}"/>
    <cellStyle name="Navadno 10 3 2 2 10 2" xfId="6420" xr:uid="{00000000-0005-0000-0000-00008A220000}"/>
    <cellStyle name="Navadno 10 3 2 2 10 3" xfId="10045" xr:uid="{00000000-0005-0000-0000-00008B220000}"/>
    <cellStyle name="Navadno 10 3 2 2 11" xfId="1854" xr:uid="{00000000-0005-0000-0000-00008C220000}"/>
    <cellStyle name="Navadno 10 3 2 2 11 2" xfId="6336" xr:uid="{00000000-0005-0000-0000-00008D220000}"/>
    <cellStyle name="Navadno 10 3 2 2 11 3" xfId="9986" xr:uid="{00000000-0005-0000-0000-00008E220000}"/>
    <cellStyle name="Navadno 10 3 2 2 12" xfId="1798" xr:uid="{00000000-0005-0000-0000-00008F220000}"/>
    <cellStyle name="Navadno 10 3 2 2 12 2" xfId="6296" xr:uid="{00000000-0005-0000-0000-000090220000}"/>
    <cellStyle name="Navadno 10 3 2 2 12 3" xfId="9951" xr:uid="{00000000-0005-0000-0000-000091220000}"/>
    <cellStyle name="Navadno 10 3 2 2 13" xfId="1992" xr:uid="{00000000-0005-0000-0000-000092220000}"/>
    <cellStyle name="Navadno 10 3 2 2 13 2" xfId="6436" xr:uid="{00000000-0005-0000-0000-000093220000}"/>
    <cellStyle name="Navadno 10 3 2 2 13 3" xfId="10057" xr:uid="{00000000-0005-0000-0000-000094220000}"/>
    <cellStyle name="Navadno 10 3 2 2 14" xfId="1925" xr:uid="{00000000-0005-0000-0000-000095220000}"/>
    <cellStyle name="Navadno 10 3 2 2 14 2" xfId="6391" xr:uid="{00000000-0005-0000-0000-000096220000}"/>
    <cellStyle name="Navadno 10 3 2 2 14 3" xfId="10020" xr:uid="{00000000-0005-0000-0000-000097220000}"/>
    <cellStyle name="Navadno 10 3 2 2 15" xfId="3106" xr:uid="{00000000-0005-0000-0000-000098220000}"/>
    <cellStyle name="Navadno 10 3 2 2 15 2" xfId="7470" xr:uid="{00000000-0005-0000-0000-000099220000}"/>
    <cellStyle name="Navadno 10 3 2 2 15 3" xfId="11055" xr:uid="{00000000-0005-0000-0000-00009A220000}"/>
    <cellStyle name="Navadno 10 3 2 2 16" xfId="3641" xr:uid="{00000000-0005-0000-0000-00009B220000}"/>
    <cellStyle name="Navadno 10 3 2 2 16 2" xfId="7960" xr:uid="{00000000-0005-0000-0000-00009C220000}"/>
    <cellStyle name="Navadno 10 3 2 2 16 3" xfId="11529" xr:uid="{00000000-0005-0000-0000-00009D220000}"/>
    <cellStyle name="Navadno 10 3 2 2 17" xfId="2843" xr:uid="{00000000-0005-0000-0000-00009E220000}"/>
    <cellStyle name="Navadno 10 3 2 2 17 2" xfId="7224" xr:uid="{00000000-0005-0000-0000-00009F220000}"/>
    <cellStyle name="Navadno 10 3 2 2 17 3" xfId="10818" xr:uid="{00000000-0005-0000-0000-0000A0220000}"/>
    <cellStyle name="Navadno 10 3 2 2 18" xfId="3603" xr:uid="{00000000-0005-0000-0000-0000A1220000}"/>
    <cellStyle name="Navadno 10 3 2 2 18 2" xfId="7937" xr:uid="{00000000-0005-0000-0000-0000A2220000}"/>
    <cellStyle name="Navadno 10 3 2 2 18 3" xfId="11511" xr:uid="{00000000-0005-0000-0000-0000A3220000}"/>
    <cellStyle name="Navadno 10 3 2 2 19" xfId="4157" xr:uid="{00000000-0005-0000-0000-0000A4220000}"/>
    <cellStyle name="Navadno 10 3 2 2 19 2" xfId="8437" xr:uid="{00000000-0005-0000-0000-0000A5220000}"/>
    <cellStyle name="Navadno 10 3 2 2 19 3" xfId="11994" xr:uid="{00000000-0005-0000-0000-0000A6220000}"/>
    <cellStyle name="Navadno 10 3 2 2 2" xfId="590" xr:uid="{00000000-0005-0000-0000-0000A7220000}"/>
    <cellStyle name="Navadno 10 3 2 2 2 10" xfId="3693" xr:uid="{00000000-0005-0000-0000-0000A8220000}"/>
    <cellStyle name="Navadno 10 3 2 2 2 10 2" xfId="8010" xr:uid="{00000000-0005-0000-0000-0000A9220000}"/>
    <cellStyle name="Navadno 10 3 2 2 2 10 3" xfId="11578" xr:uid="{00000000-0005-0000-0000-0000AA220000}"/>
    <cellStyle name="Navadno 10 3 2 2 2 11" xfId="3986" xr:uid="{00000000-0005-0000-0000-0000AB220000}"/>
    <cellStyle name="Navadno 10 3 2 2 2 11 2" xfId="8273" xr:uid="{00000000-0005-0000-0000-0000AC220000}"/>
    <cellStyle name="Navadno 10 3 2 2 2 11 3" xfId="11832" xr:uid="{00000000-0005-0000-0000-0000AD220000}"/>
    <cellStyle name="Navadno 10 3 2 2 2 12" xfId="4222" xr:uid="{00000000-0005-0000-0000-0000AE220000}"/>
    <cellStyle name="Navadno 10 3 2 2 2 12 2" xfId="8500" xr:uid="{00000000-0005-0000-0000-0000AF220000}"/>
    <cellStyle name="Navadno 10 3 2 2 2 12 3" xfId="12055" xr:uid="{00000000-0005-0000-0000-0000B0220000}"/>
    <cellStyle name="Navadno 10 3 2 2 2 13" xfId="4446" xr:uid="{00000000-0005-0000-0000-0000B1220000}"/>
    <cellStyle name="Navadno 10 3 2 2 2 13 2" xfId="8716" xr:uid="{00000000-0005-0000-0000-0000B2220000}"/>
    <cellStyle name="Navadno 10 3 2 2 2 13 3" xfId="12270" xr:uid="{00000000-0005-0000-0000-0000B3220000}"/>
    <cellStyle name="Navadno 10 3 2 2 2 14" xfId="4673" xr:uid="{00000000-0005-0000-0000-0000B4220000}"/>
    <cellStyle name="Navadno 10 3 2 2 2 14 2" xfId="8933" xr:uid="{00000000-0005-0000-0000-0000B5220000}"/>
    <cellStyle name="Navadno 10 3 2 2 2 14 3" xfId="12484" xr:uid="{00000000-0005-0000-0000-0000B6220000}"/>
    <cellStyle name="Navadno 10 3 2 2 2 15" xfId="4888" xr:uid="{00000000-0005-0000-0000-0000B7220000}"/>
    <cellStyle name="Navadno 10 3 2 2 2 15 2" xfId="9143" xr:uid="{00000000-0005-0000-0000-0000B8220000}"/>
    <cellStyle name="Navadno 10 3 2 2 2 15 3" xfId="12693" xr:uid="{00000000-0005-0000-0000-0000B9220000}"/>
    <cellStyle name="Navadno 10 3 2 2 2 16" xfId="5092" xr:uid="{00000000-0005-0000-0000-0000BA220000}"/>
    <cellStyle name="Navadno 10 3 2 2 2 16 2" xfId="9344" xr:uid="{00000000-0005-0000-0000-0000BB220000}"/>
    <cellStyle name="Navadno 10 3 2 2 2 16 3" xfId="12893" xr:uid="{00000000-0005-0000-0000-0000BC220000}"/>
    <cellStyle name="Navadno 10 3 2 2 2 17" xfId="5622" xr:uid="{00000000-0005-0000-0000-0000BD220000}"/>
    <cellStyle name="Navadno 10 3 2 2 2 18" xfId="5296" xr:uid="{00000000-0005-0000-0000-0000BE220000}"/>
    <cellStyle name="Navadno 10 3 2 2 2 19" xfId="5987" xr:uid="{00000000-0005-0000-0000-0000BF220000}"/>
    <cellStyle name="Navadno 10 3 2 2 2 2" xfId="766" xr:uid="{00000000-0005-0000-0000-0000C0220000}"/>
    <cellStyle name="Navadno 10 3 2 2 2 2 2" xfId="1500" xr:uid="{00000000-0005-0000-0000-0000C1220000}"/>
    <cellStyle name="Navadno 10 3 2 2 2 2 3" xfId="9570" xr:uid="{00000000-0005-0000-0000-0000C2220000}"/>
    <cellStyle name="Navadno 10 3 2 2 2 2 4" xfId="13342" xr:uid="{00000000-0005-0000-0000-0000C3220000}"/>
    <cellStyle name="Navadno 10 3 2 2 2 2 5" xfId="14237" xr:uid="{00000000-0005-0000-0000-0000C4220000}"/>
    <cellStyle name="Navadno 10 3 2 2 2 2 6" xfId="13659" xr:uid="{00000000-0005-0000-0000-0000C5220000}"/>
    <cellStyle name="Navadno 10 3 2 2 2 2 7" xfId="13437" xr:uid="{00000000-0005-0000-0000-0000C6220000}"/>
    <cellStyle name="Navadno 10 3 2 2 2 2 8" xfId="13770" xr:uid="{00000000-0005-0000-0000-0000C7220000}"/>
    <cellStyle name="Navadno 10 3 2 2 2 20" xfId="14518" xr:uid="{00000000-0005-0000-0000-0000C8220000}"/>
    <cellStyle name="Navadno 10 3 2 2 2 21" xfId="13733" xr:uid="{00000000-0005-0000-0000-0000C9220000}"/>
    <cellStyle name="Navadno 10 3 2 2 2 22" xfId="14019" xr:uid="{00000000-0005-0000-0000-0000CA220000}"/>
    <cellStyle name="Navadno 10 3 2 2 2 23" xfId="972" xr:uid="{00000000-0005-0000-0000-0000CB220000}"/>
    <cellStyle name="Navadno 10 3 2 2 2 3" xfId="1111" xr:uid="{00000000-0005-0000-0000-0000CC220000}"/>
    <cellStyle name="Navadno 10 3 2 2 2 3 2" xfId="6113" xr:uid="{00000000-0005-0000-0000-0000CD220000}"/>
    <cellStyle name="Navadno 10 3 2 2 2 3 3" xfId="9771" xr:uid="{00000000-0005-0000-0000-0000CE220000}"/>
    <cellStyle name="Navadno 10 3 2 2 2 4" xfId="2169" xr:uid="{00000000-0005-0000-0000-0000CF220000}"/>
    <cellStyle name="Navadno 10 3 2 2 2 4 2" xfId="6581" xr:uid="{00000000-0005-0000-0000-0000D0220000}"/>
    <cellStyle name="Navadno 10 3 2 2 2 4 3" xfId="10186" xr:uid="{00000000-0005-0000-0000-0000D1220000}"/>
    <cellStyle name="Navadno 10 3 2 2 2 5" xfId="2424" xr:uid="{00000000-0005-0000-0000-0000D2220000}"/>
    <cellStyle name="Navadno 10 3 2 2 2 5 2" xfId="6824" xr:uid="{00000000-0005-0000-0000-0000D3220000}"/>
    <cellStyle name="Navadno 10 3 2 2 2 5 3" xfId="10425" xr:uid="{00000000-0005-0000-0000-0000D4220000}"/>
    <cellStyle name="Navadno 10 3 2 2 2 6" xfId="2669" xr:uid="{00000000-0005-0000-0000-0000D5220000}"/>
    <cellStyle name="Navadno 10 3 2 2 2 6 2" xfId="7054" xr:uid="{00000000-0005-0000-0000-0000D6220000}"/>
    <cellStyle name="Navadno 10 3 2 2 2 6 3" xfId="10649" xr:uid="{00000000-0005-0000-0000-0000D7220000}"/>
    <cellStyle name="Navadno 10 3 2 2 2 7" xfId="2932" xr:uid="{00000000-0005-0000-0000-0000D8220000}"/>
    <cellStyle name="Navadno 10 3 2 2 2 7 2" xfId="7302" xr:uid="{00000000-0005-0000-0000-0000D9220000}"/>
    <cellStyle name="Navadno 10 3 2 2 2 7 3" xfId="10889" xr:uid="{00000000-0005-0000-0000-0000DA220000}"/>
    <cellStyle name="Navadno 10 3 2 2 2 8" xfId="3174" xr:uid="{00000000-0005-0000-0000-0000DB220000}"/>
    <cellStyle name="Navadno 10 3 2 2 2 8 2" xfId="7531" xr:uid="{00000000-0005-0000-0000-0000DC220000}"/>
    <cellStyle name="Navadno 10 3 2 2 2 8 3" xfId="11115" xr:uid="{00000000-0005-0000-0000-0000DD220000}"/>
    <cellStyle name="Navadno 10 3 2 2 2 9" xfId="3404" xr:uid="{00000000-0005-0000-0000-0000DE220000}"/>
    <cellStyle name="Navadno 10 3 2 2 2 9 2" xfId="7751" xr:uid="{00000000-0005-0000-0000-0000DF220000}"/>
    <cellStyle name="Navadno 10 3 2 2 2 9 3" xfId="11328" xr:uid="{00000000-0005-0000-0000-0000E0220000}"/>
    <cellStyle name="Navadno 10 3 2 2 20" xfId="2598" xr:uid="{00000000-0005-0000-0000-0000E1220000}"/>
    <cellStyle name="Navadno 10 3 2 2 20 2" xfId="6994" xr:uid="{00000000-0005-0000-0000-0000E2220000}"/>
    <cellStyle name="Navadno 10 3 2 2 20 3" xfId="10593" xr:uid="{00000000-0005-0000-0000-0000E3220000}"/>
    <cellStyle name="Navadno 10 3 2 2 21" xfId="4153" xr:uid="{00000000-0005-0000-0000-0000E4220000}"/>
    <cellStyle name="Navadno 10 3 2 2 21 2" xfId="8436" xr:uid="{00000000-0005-0000-0000-0000E5220000}"/>
    <cellStyle name="Navadno 10 3 2 2 21 3" xfId="11993" xr:uid="{00000000-0005-0000-0000-0000E6220000}"/>
    <cellStyle name="Navadno 10 3 2 2 22" xfId="5302" xr:uid="{00000000-0005-0000-0000-0000E7220000}"/>
    <cellStyle name="Navadno 10 3 2 2 23" xfId="5573" xr:uid="{00000000-0005-0000-0000-0000E8220000}"/>
    <cellStyle name="Navadno 10 3 2 2 24" xfId="13098" xr:uid="{00000000-0005-0000-0000-0000E9220000}"/>
    <cellStyle name="Navadno 10 3 2 2 25" xfId="13207" xr:uid="{00000000-0005-0000-0000-0000EA220000}"/>
    <cellStyle name="Navadno 10 3 2 2 26" xfId="1003" xr:uid="{00000000-0005-0000-0000-0000EB220000}"/>
    <cellStyle name="Navadno 10 3 2 2 27" xfId="980" xr:uid="{00000000-0005-0000-0000-0000EC220000}"/>
    <cellStyle name="Navadno 10 3 2 2 28" xfId="14696" xr:uid="{00000000-0005-0000-0000-0000ED220000}"/>
    <cellStyle name="Navadno 10 3 2 2 29" xfId="14517" xr:uid="{00000000-0005-0000-0000-0000EE220000}"/>
    <cellStyle name="Navadno 10 3 2 2 3" xfId="672" xr:uid="{00000000-0005-0000-0000-0000EF220000}"/>
    <cellStyle name="Navadno 10 3 2 2 3 10" xfId="3714" xr:uid="{00000000-0005-0000-0000-0000F0220000}"/>
    <cellStyle name="Navadno 10 3 2 2 3 10 2" xfId="8031" xr:uid="{00000000-0005-0000-0000-0000F1220000}"/>
    <cellStyle name="Navadno 10 3 2 2 3 10 3" xfId="11599" xr:uid="{00000000-0005-0000-0000-0000F2220000}"/>
    <cellStyle name="Navadno 10 3 2 2 3 11" xfId="4007" xr:uid="{00000000-0005-0000-0000-0000F3220000}"/>
    <cellStyle name="Navadno 10 3 2 2 3 11 2" xfId="8294" xr:uid="{00000000-0005-0000-0000-0000F4220000}"/>
    <cellStyle name="Navadno 10 3 2 2 3 11 3" xfId="11853" xr:uid="{00000000-0005-0000-0000-0000F5220000}"/>
    <cellStyle name="Navadno 10 3 2 2 3 12" xfId="4243" xr:uid="{00000000-0005-0000-0000-0000F6220000}"/>
    <cellStyle name="Navadno 10 3 2 2 3 12 2" xfId="8521" xr:uid="{00000000-0005-0000-0000-0000F7220000}"/>
    <cellStyle name="Navadno 10 3 2 2 3 12 3" xfId="12076" xr:uid="{00000000-0005-0000-0000-0000F8220000}"/>
    <cellStyle name="Navadno 10 3 2 2 3 13" xfId="4468" xr:uid="{00000000-0005-0000-0000-0000F9220000}"/>
    <cellStyle name="Navadno 10 3 2 2 3 13 2" xfId="8738" xr:uid="{00000000-0005-0000-0000-0000FA220000}"/>
    <cellStyle name="Navadno 10 3 2 2 3 13 3" xfId="12291" xr:uid="{00000000-0005-0000-0000-0000FB220000}"/>
    <cellStyle name="Navadno 10 3 2 2 3 14" xfId="4694" xr:uid="{00000000-0005-0000-0000-0000FC220000}"/>
    <cellStyle name="Navadno 10 3 2 2 3 14 2" xfId="8954" xr:uid="{00000000-0005-0000-0000-0000FD220000}"/>
    <cellStyle name="Navadno 10 3 2 2 3 14 3" xfId="12505" xr:uid="{00000000-0005-0000-0000-0000FE220000}"/>
    <cellStyle name="Navadno 10 3 2 2 3 15" xfId="4909" xr:uid="{00000000-0005-0000-0000-0000FF220000}"/>
    <cellStyle name="Navadno 10 3 2 2 3 15 2" xfId="9164" xr:uid="{00000000-0005-0000-0000-000000230000}"/>
    <cellStyle name="Navadno 10 3 2 2 3 15 3" xfId="12714" xr:uid="{00000000-0005-0000-0000-000001230000}"/>
    <cellStyle name="Navadno 10 3 2 2 3 16" xfId="5113" xr:uid="{00000000-0005-0000-0000-000002230000}"/>
    <cellStyle name="Navadno 10 3 2 2 3 16 2" xfId="9365" xr:uid="{00000000-0005-0000-0000-000003230000}"/>
    <cellStyle name="Navadno 10 3 2 2 3 16 3" xfId="12914" xr:uid="{00000000-0005-0000-0000-000004230000}"/>
    <cellStyle name="Navadno 10 3 2 2 3 17" xfId="5643" xr:uid="{00000000-0005-0000-0000-000005230000}"/>
    <cellStyle name="Navadno 10 3 2 2 3 18" xfId="5439" xr:uid="{00000000-0005-0000-0000-000006230000}"/>
    <cellStyle name="Navadno 10 3 2 2 3 19" xfId="947" xr:uid="{00000000-0005-0000-0000-000007230000}"/>
    <cellStyle name="Navadno 10 3 2 2 3 2" xfId="848" xr:uid="{00000000-0005-0000-0000-000008230000}"/>
    <cellStyle name="Navadno 10 3 2 2 3 2 2" xfId="1522" xr:uid="{00000000-0005-0000-0000-000009230000}"/>
    <cellStyle name="Navadno 10 3 2 2 3 2 3" xfId="9592" xr:uid="{00000000-0005-0000-0000-00000A230000}"/>
    <cellStyle name="Navadno 10 3 2 2 3 2 4" xfId="13363" xr:uid="{00000000-0005-0000-0000-00000B230000}"/>
    <cellStyle name="Navadno 10 3 2 2 3 2 5" xfId="14065" xr:uid="{00000000-0005-0000-0000-00000C230000}"/>
    <cellStyle name="Navadno 10 3 2 2 3 2 6" xfId="13854" xr:uid="{00000000-0005-0000-0000-00000D230000}"/>
    <cellStyle name="Navadno 10 3 2 2 3 2 7" xfId="14253" xr:uid="{00000000-0005-0000-0000-00000E230000}"/>
    <cellStyle name="Navadno 10 3 2 2 3 2 8" xfId="13998" xr:uid="{00000000-0005-0000-0000-00000F230000}"/>
    <cellStyle name="Navadno 10 3 2 2 3 20" xfId="13984" xr:uid="{00000000-0005-0000-0000-000010230000}"/>
    <cellStyle name="Navadno 10 3 2 2 3 21" xfId="5968" xr:uid="{00000000-0005-0000-0000-000011230000}"/>
    <cellStyle name="Navadno 10 3 2 2 3 22" xfId="14009" xr:uid="{00000000-0005-0000-0000-000012230000}"/>
    <cellStyle name="Navadno 10 3 2 2 3 23" xfId="13812" xr:uid="{00000000-0005-0000-0000-000013230000}"/>
    <cellStyle name="Navadno 10 3 2 2 3 3" xfId="1133" xr:uid="{00000000-0005-0000-0000-000014230000}"/>
    <cellStyle name="Navadno 10 3 2 2 3 3 2" xfId="6134" xr:uid="{00000000-0005-0000-0000-000015230000}"/>
    <cellStyle name="Navadno 10 3 2 2 3 3 3" xfId="9792" xr:uid="{00000000-0005-0000-0000-000016230000}"/>
    <cellStyle name="Navadno 10 3 2 2 3 4" xfId="2190" xr:uid="{00000000-0005-0000-0000-000017230000}"/>
    <cellStyle name="Navadno 10 3 2 2 3 4 2" xfId="6602" xr:uid="{00000000-0005-0000-0000-000018230000}"/>
    <cellStyle name="Navadno 10 3 2 2 3 4 3" xfId="10207" xr:uid="{00000000-0005-0000-0000-000019230000}"/>
    <cellStyle name="Navadno 10 3 2 2 3 5" xfId="2446" xr:uid="{00000000-0005-0000-0000-00001A230000}"/>
    <cellStyle name="Navadno 10 3 2 2 3 5 2" xfId="6846" xr:uid="{00000000-0005-0000-0000-00001B230000}"/>
    <cellStyle name="Navadno 10 3 2 2 3 5 3" xfId="10447" xr:uid="{00000000-0005-0000-0000-00001C230000}"/>
    <cellStyle name="Navadno 10 3 2 2 3 6" xfId="2691" xr:uid="{00000000-0005-0000-0000-00001D230000}"/>
    <cellStyle name="Navadno 10 3 2 2 3 6 2" xfId="7076" xr:uid="{00000000-0005-0000-0000-00001E230000}"/>
    <cellStyle name="Navadno 10 3 2 2 3 6 3" xfId="10671" xr:uid="{00000000-0005-0000-0000-00001F230000}"/>
    <cellStyle name="Navadno 10 3 2 2 3 7" xfId="2953" xr:uid="{00000000-0005-0000-0000-000020230000}"/>
    <cellStyle name="Navadno 10 3 2 2 3 7 2" xfId="7323" xr:uid="{00000000-0005-0000-0000-000021230000}"/>
    <cellStyle name="Navadno 10 3 2 2 3 7 3" xfId="10910" xr:uid="{00000000-0005-0000-0000-000022230000}"/>
    <cellStyle name="Navadno 10 3 2 2 3 8" xfId="3196" xr:uid="{00000000-0005-0000-0000-000023230000}"/>
    <cellStyle name="Navadno 10 3 2 2 3 8 2" xfId="7552" xr:uid="{00000000-0005-0000-0000-000024230000}"/>
    <cellStyle name="Navadno 10 3 2 2 3 8 3" xfId="11136" xr:uid="{00000000-0005-0000-0000-000025230000}"/>
    <cellStyle name="Navadno 10 3 2 2 3 9" xfId="3426" xr:uid="{00000000-0005-0000-0000-000026230000}"/>
    <cellStyle name="Navadno 10 3 2 2 3 9 2" xfId="7773" xr:uid="{00000000-0005-0000-0000-000027230000}"/>
    <cellStyle name="Navadno 10 3 2 2 3 9 3" xfId="11350" xr:uid="{00000000-0005-0000-0000-000028230000}"/>
    <cellStyle name="Navadno 10 3 2 2 30" xfId="14236" xr:uid="{00000000-0005-0000-0000-000029230000}"/>
    <cellStyle name="Navadno 10 3 2 2 4" xfId="665" xr:uid="{00000000-0005-0000-0000-00002A230000}"/>
    <cellStyle name="Navadno 10 3 2 2 4 10" xfId="3781" xr:uid="{00000000-0005-0000-0000-00002B230000}"/>
    <cellStyle name="Navadno 10 3 2 2 4 10 2" xfId="8098" xr:uid="{00000000-0005-0000-0000-00002C230000}"/>
    <cellStyle name="Navadno 10 3 2 2 4 10 3" xfId="11666" xr:uid="{00000000-0005-0000-0000-00002D230000}"/>
    <cellStyle name="Navadno 10 3 2 2 4 11" xfId="4074" xr:uid="{00000000-0005-0000-0000-00002E230000}"/>
    <cellStyle name="Navadno 10 3 2 2 4 11 2" xfId="8361" xr:uid="{00000000-0005-0000-0000-00002F230000}"/>
    <cellStyle name="Navadno 10 3 2 2 4 11 3" xfId="11920" xr:uid="{00000000-0005-0000-0000-000030230000}"/>
    <cellStyle name="Navadno 10 3 2 2 4 12" xfId="4311" xr:uid="{00000000-0005-0000-0000-000031230000}"/>
    <cellStyle name="Navadno 10 3 2 2 4 12 2" xfId="8588" xr:uid="{00000000-0005-0000-0000-000032230000}"/>
    <cellStyle name="Navadno 10 3 2 2 4 12 3" xfId="12143" xr:uid="{00000000-0005-0000-0000-000033230000}"/>
    <cellStyle name="Navadno 10 3 2 2 4 13" xfId="4535" xr:uid="{00000000-0005-0000-0000-000034230000}"/>
    <cellStyle name="Navadno 10 3 2 2 4 13 2" xfId="8805" xr:uid="{00000000-0005-0000-0000-000035230000}"/>
    <cellStyle name="Navadno 10 3 2 2 4 13 3" xfId="12358" xr:uid="{00000000-0005-0000-0000-000036230000}"/>
    <cellStyle name="Navadno 10 3 2 2 4 14" xfId="4761" xr:uid="{00000000-0005-0000-0000-000037230000}"/>
    <cellStyle name="Navadno 10 3 2 2 4 14 2" xfId="9021" xr:uid="{00000000-0005-0000-0000-000038230000}"/>
    <cellStyle name="Navadno 10 3 2 2 4 14 3" xfId="12572" xr:uid="{00000000-0005-0000-0000-000039230000}"/>
    <cellStyle name="Navadno 10 3 2 2 4 15" xfId="4976" xr:uid="{00000000-0005-0000-0000-00003A230000}"/>
    <cellStyle name="Navadno 10 3 2 2 4 15 2" xfId="9231" xr:uid="{00000000-0005-0000-0000-00003B230000}"/>
    <cellStyle name="Navadno 10 3 2 2 4 15 3" xfId="12781" xr:uid="{00000000-0005-0000-0000-00003C230000}"/>
    <cellStyle name="Navadno 10 3 2 2 4 16" xfId="5180" xr:uid="{00000000-0005-0000-0000-00003D230000}"/>
    <cellStyle name="Navadno 10 3 2 2 4 16 2" xfId="9432" xr:uid="{00000000-0005-0000-0000-00003E230000}"/>
    <cellStyle name="Navadno 10 3 2 2 4 16 3" xfId="12981" xr:uid="{00000000-0005-0000-0000-00003F230000}"/>
    <cellStyle name="Navadno 10 3 2 2 4 17" xfId="5710" xr:uid="{00000000-0005-0000-0000-000040230000}"/>
    <cellStyle name="Navadno 10 3 2 2 4 18" xfId="5849" xr:uid="{00000000-0005-0000-0000-000041230000}"/>
    <cellStyle name="Navadno 10 3 2 2 4 19" xfId="5950" xr:uid="{00000000-0005-0000-0000-000042230000}"/>
    <cellStyle name="Navadno 10 3 2 2 4 2" xfId="841" xr:uid="{00000000-0005-0000-0000-000043230000}"/>
    <cellStyle name="Navadno 10 3 2 2 4 2 2" xfId="1578" xr:uid="{00000000-0005-0000-0000-000044230000}"/>
    <cellStyle name="Navadno 10 3 2 2 4 2 3" xfId="9659" xr:uid="{00000000-0005-0000-0000-000045230000}"/>
    <cellStyle name="Navadno 10 3 2 2 4 2 4" xfId="13405" xr:uid="{00000000-0005-0000-0000-000046230000}"/>
    <cellStyle name="Navadno 10 3 2 2 4 2 5" xfId="14535" xr:uid="{00000000-0005-0000-0000-000047230000}"/>
    <cellStyle name="Navadno 10 3 2 2 4 2 6" xfId="13773" xr:uid="{00000000-0005-0000-0000-000048230000}"/>
    <cellStyle name="Navadno 10 3 2 2 4 2 7" xfId="13909" xr:uid="{00000000-0005-0000-0000-000049230000}"/>
    <cellStyle name="Navadno 10 3 2 2 4 2 8" xfId="14274" xr:uid="{00000000-0005-0000-0000-00004A230000}"/>
    <cellStyle name="Navadno 10 3 2 2 4 20" xfId="14173" xr:uid="{00000000-0005-0000-0000-00004B230000}"/>
    <cellStyle name="Navadno 10 3 2 2 4 21" xfId="13940" xr:uid="{00000000-0005-0000-0000-00004C230000}"/>
    <cellStyle name="Navadno 10 3 2 2 4 22" xfId="14700" xr:uid="{00000000-0005-0000-0000-00004D230000}"/>
    <cellStyle name="Navadno 10 3 2 2 4 23" xfId="13499" xr:uid="{00000000-0005-0000-0000-00004E230000}"/>
    <cellStyle name="Navadno 10 3 2 2 4 3" xfId="1196" xr:uid="{00000000-0005-0000-0000-00004F230000}"/>
    <cellStyle name="Navadno 10 3 2 2 4 3 2" xfId="6201" xr:uid="{00000000-0005-0000-0000-000050230000}"/>
    <cellStyle name="Navadno 10 3 2 2 4 3 3" xfId="9859" xr:uid="{00000000-0005-0000-0000-000051230000}"/>
    <cellStyle name="Navadno 10 3 2 2 4 4" xfId="2258" xr:uid="{00000000-0005-0000-0000-000052230000}"/>
    <cellStyle name="Navadno 10 3 2 2 4 4 2" xfId="6670" xr:uid="{00000000-0005-0000-0000-000053230000}"/>
    <cellStyle name="Navadno 10 3 2 2 4 4 3" xfId="10274" xr:uid="{00000000-0005-0000-0000-000054230000}"/>
    <cellStyle name="Navadno 10 3 2 2 4 5" xfId="2514" xr:uid="{00000000-0005-0000-0000-000055230000}"/>
    <cellStyle name="Navadno 10 3 2 2 4 5 2" xfId="6914" xr:uid="{00000000-0005-0000-0000-000056230000}"/>
    <cellStyle name="Navadno 10 3 2 2 4 5 3" xfId="10515" xr:uid="{00000000-0005-0000-0000-000057230000}"/>
    <cellStyle name="Navadno 10 3 2 2 4 6" xfId="2759" xr:uid="{00000000-0005-0000-0000-000058230000}"/>
    <cellStyle name="Navadno 10 3 2 2 4 6 2" xfId="7144" xr:uid="{00000000-0005-0000-0000-000059230000}"/>
    <cellStyle name="Navadno 10 3 2 2 4 6 3" xfId="10739" xr:uid="{00000000-0005-0000-0000-00005A230000}"/>
    <cellStyle name="Navadno 10 3 2 2 4 7" xfId="3020" xr:uid="{00000000-0005-0000-0000-00005B230000}"/>
    <cellStyle name="Navadno 10 3 2 2 4 7 2" xfId="7390" xr:uid="{00000000-0005-0000-0000-00005C230000}"/>
    <cellStyle name="Navadno 10 3 2 2 4 7 3" xfId="10977" xr:uid="{00000000-0005-0000-0000-00005D230000}"/>
    <cellStyle name="Navadno 10 3 2 2 4 8" xfId="3263" xr:uid="{00000000-0005-0000-0000-00005E230000}"/>
    <cellStyle name="Navadno 10 3 2 2 4 8 2" xfId="7619" xr:uid="{00000000-0005-0000-0000-00005F230000}"/>
    <cellStyle name="Navadno 10 3 2 2 4 8 3" xfId="11203" xr:uid="{00000000-0005-0000-0000-000060230000}"/>
    <cellStyle name="Navadno 10 3 2 2 4 9" xfId="3494" xr:uid="{00000000-0005-0000-0000-000061230000}"/>
    <cellStyle name="Navadno 10 3 2 2 4 9 2" xfId="7841" xr:uid="{00000000-0005-0000-0000-000062230000}"/>
    <cellStyle name="Navadno 10 3 2 2 4 9 3" xfId="11418" xr:uid="{00000000-0005-0000-0000-000063230000}"/>
    <cellStyle name="Navadno 10 3 2 2 5" xfId="718" xr:uid="{00000000-0005-0000-0000-000064230000}"/>
    <cellStyle name="Navadno 10 3 2 2 5 10" xfId="3814" xr:uid="{00000000-0005-0000-0000-000065230000}"/>
    <cellStyle name="Navadno 10 3 2 2 5 10 2" xfId="8130" xr:uid="{00000000-0005-0000-0000-000066230000}"/>
    <cellStyle name="Navadno 10 3 2 2 5 10 3" xfId="11698" xr:uid="{00000000-0005-0000-0000-000067230000}"/>
    <cellStyle name="Navadno 10 3 2 2 5 11" xfId="4106" xr:uid="{00000000-0005-0000-0000-000068230000}"/>
    <cellStyle name="Navadno 10 3 2 2 5 11 2" xfId="8393" xr:uid="{00000000-0005-0000-0000-000069230000}"/>
    <cellStyle name="Navadno 10 3 2 2 5 11 3" xfId="11952" xr:uid="{00000000-0005-0000-0000-00006A230000}"/>
    <cellStyle name="Navadno 10 3 2 2 5 12" xfId="4343" xr:uid="{00000000-0005-0000-0000-00006B230000}"/>
    <cellStyle name="Navadno 10 3 2 2 5 12 2" xfId="8620" xr:uid="{00000000-0005-0000-0000-00006C230000}"/>
    <cellStyle name="Navadno 10 3 2 2 5 12 3" xfId="12175" xr:uid="{00000000-0005-0000-0000-00006D230000}"/>
    <cellStyle name="Navadno 10 3 2 2 5 13" xfId="4567" xr:uid="{00000000-0005-0000-0000-00006E230000}"/>
    <cellStyle name="Navadno 10 3 2 2 5 13 2" xfId="8837" xr:uid="{00000000-0005-0000-0000-00006F230000}"/>
    <cellStyle name="Navadno 10 3 2 2 5 13 3" xfId="12390" xr:uid="{00000000-0005-0000-0000-000070230000}"/>
    <cellStyle name="Navadno 10 3 2 2 5 14" xfId="4793" xr:uid="{00000000-0005-0000-0000-000071230000}"/>
    <cellStyle name="Navadno 10 3 2 2 5 14 2" xfId="9053" xr:uid="{00000000-0005-0000-0000-000072230000}"/>
    <cellStyle name="Navadno 10 3 2 2 5 14 3" xfId="12604" xr:uid="{00000000-0005-0000-0000-000073230000}"/>
    <cellStyle name="Navadno 10 3 2 2 5 15" xfId="5008" xr:uid="{00000000-0005-0000-0000-000074230000}"/>
    <cellStyle name="Navadno 10 3 2 2 5 15 2" xfId="9263" xr:uid="{00000000-0005-0000-0000-000075230000}"/>
    <cellStyle name="Navadno 10 3 2 2 5 15 3" xfId="12813" xr:uid="{00000000-0005-0000-0000-000076230000}"/>
    <cellStyle name="Navadno 10 3 2 2 5 16" xfId="5212" xr:uid="{00000000-0005-0000-0000-000077230000}"/>
    <cellStyle name="Navadno 10 3 2 2 5 16 2" xfId="9464" xr:uid="{00000000-0005-0000-0000-000078230000}"/>
    <cellStyle name="Navadno 10 3 2 2 5 16 3" xfId="13013" xr:uid="{00000000-0005-0000-0000-000079230000}"/>
    <cellStyle name="Navadno 10 3 2 2 5 17" xfId="5742" xr:uid="{00000000-0005-0000-0000-00007A230000}"/>
    <cellStyle name="Navadno 10 3 2 2 5 18" xfId="5517" xr:uid="{00000000-0005-0000-0000-00007B230000}"/>
    <cellStyle name="Navadno 10 3 2 2 5 19" xfId="935" xr:uid="{00000000-0005-0000-0000-00007C230000}"/>
    <cellStyle name="Navadno 10 3 2 2 5 2" xfId="1220" xr:uid="{00000000-0005-0000-0000-00007D230000}"/>
    <cellStyle name="Navadno 10 3 2 2 5 2 2" xfId="6032" xr:uid="{00000000-0005-0000-0000-00007E230000}"/>
    <cellStyle name="Navadno 10 3 2 2 5 2 3" xfId="9691" xr:uid="{00000000-0005-0000-0000-00007F230000}"/>
    <cellStyle name="Navadno 10 3 2 2 5 20" xfId="14628" xr:uid="{00000000-0005-0000-0000-000080230000}"/>
    <cellStyle name="Navadno 10 3 2 2 5 21" xfId="14652" xr:uid="{00000000-0005-0000-0000-000081230000}"/>
    <cellStyle name="Navadno 10 3 2 2 5 22" xfId="14145" xr:uid="{00000000-0005-0000-0000-000082230000}"/>
    <cellStyle name="Navadno 10 3 2 2 5 23" xfId="14607" xr:uid="{00000000-0005-0000-0000-000083230000}"/>
    <cellStyle name="Navadno 10 3 2 2 5 3" xfId="1732" xr:uid="{00000000-0005-0000-0000-000084230000}"/>
    <cellStyle name="Navadno 10 3 2 2 5 3 2" xfId="6233" xr:uid="{00000000-0005-0000-0000-000085230000}"/>
    <cellStyle name="Navadno 10 3 2 2 5 3 3" xfId="9891" xr:uid="{00000000-0005-0000-0000-000086230000}"/>
    <cellStyle name="Navadno 10 3 2 2 5 4" xfId="2290" xr:uid="{00000000-0005-0000-0000-000087230000}"/>
    <cellStyle name="Navadno 10 3 2 2 5 4 2" xfId="6702" xr:uid="{00000000-0005-0000-0000-000088230000}"/>
    <cellStyle name="Navadno 10 3 2 2 5 4 3" xfId="10306" xr:uid="{00000000-0005-0000-0000-000089230000}"/>
    <cellStyle name="Navadno 10 3 2 2 5 5" xfId="2547" xr:uid="{00000000-0005-0000-0000-00008A230000}"/>
    <cellStyle name="Navadno 10 3 2 2 5 5 2" xfId="6947" xr:uid="{00000000-0005-0000-0000-00008B230000}"/>
    <cellStyle name="Navadno 10 3 2 2 5 5 3" xfId="10548" xr:uid="{00000000-0005-0000-0000-00008C230000}"/>
    <cellStyle name="Navadno 10 3 2 2 5 6" xfId="2792" xr:uid="{00000000-0005-0000-0000-00008D230000}"/>
    <cellStyle name="Navadno 10 3 2 2 5 6 2" xfId="7177" xr:uid="{00000000-0005-0000-0000-00008E230000}"/>
    <cellStyle name="Navadno 10 3 2 2 5 6 3" xfId="10772" xr:uid="{00000000-0005-0000-0000-00008F230000}"/>
    <cellStyle name="Navadno 10 3 2 2 5 7" xfId="3053" xr:uid="{00000000-0005-0000-0000-000090230000}"/>
    <cellStyle name="Navadno 10 3 2 2 5 7 2" xfId="7423" xr:uid="{00000000-0005-0000-0000-000091230000}"/>
    <cellStyle name="Navadno 10 3 2 2 5 7 3" xfId="11010" xr:uid="{00000000-0005-0000-0000-000092230000}"/>
    <cellStyle name="Navadno 10 3 2 2 5 8" xfId="3296" xr:uid="{00000000-0005-0000-0000-000093230000}"/>
    <cellStyle name="Navadno 10 3 2 2 5 8 2" xfId="7651" xr:uid="{00000000-0005-0000-0000-000094230000}"/>
    <cellStyle name="Navadno 10 3 2 2 5 8 3" xfId="11235" xr:uid="{00000000-0005-0000-0000-000095230000}"/>
    <cellStyle name="Navadno 10 3 2 2 5 9" xfId="3527" xr:uid="{00000000-0005-0000-0000-000096230000}"/>
    <cellStyle name="Navadno 10 3 2 2 5 9 2" xfId="7874" xr:uid="{00000000-0005-0000-0000-000097230000}"/>
    <cellStyle name="Navadno 10 3 2 2 5 9 3" xfId="11451" xr:uid="{00000000-0005-0000-0000-000098230000}"/>
    <cellStyle name="Navadno 10 3 2 2 6" xfId="911" xr:uid="{00000000-0005-0000-0000-000099230000}"/>
    <cellStyle name="Navadno 10 3 2 2 6 10" xfId="3836" xr:uid="{00000000-0005-0000-0000-00009A230000}"/>
    <cellStyle name="Navadno 10 3 2 2 6 10 2" xfId="8151" xr:uid="{00000000-0005-0000-0000-00009B230000}"/>
    <cellStyle name="Navadno 10 3 2 2 6 10 3" xfId="11719" xr:uid="{00000000-0005-0000-0000-00009C230000}"/>
    <cellStyle name="Navadno 10 3 2 2 6 11" xfId="4127" xr:uid="{00000000-0005-0000-0000-00009D230000}"/>
    <cellStyle name="Navadno 10 3 2 2 6 11 2" xfId="8414" xr:uid="{00000000-0005-0000-0000-00009E230000}"/>
    <cellStyle name="Navadno 10 3 2 2 6 11 3" xfId="11973" xr:uid="{00000000-0005-0000-0000-00009F230000}"/>
    <cellStyle name="Navadno 10 3 2 2 6 12" xfId="4364" xr:uid="{00000000-0005-0000-0000-0000A0230000}"/>
    <cellStyle name="Navadno 10 3 2 2 6 12 2" xfId="8641" xr:uid="{00000000-0005-0000-0000-0000A1230000}"/>
    <cellStyle name="Navadno 10 3 2 2 6 12 3" xfId="12196" xr:uid="{00000000-0005-0000-0000-0000A2230000}"/>
    <cellStyle name="Navadno 10 3 2 2 6 13" xfId="4588" xr:uid="{00000000-0005-0000-0000-0000A3230000}"/>
    <cellStyle name="Navadno 10 3 2 2 6 13 2" xfId="8858" xr:uid="{00000000-0005-0000-0000-0000A4230000}"/>
    <cellStyle name="Navadno 10 3 2 2 6 13 3" xfId="12411" xr:uid="{00000000-0005-0000-0000-0000A5230000}"/>
    <cellStyle name="Navadno 10 3 2 2 6 14" xfId="4814" xr:uid="{00000000-0005-0000-0000-0000A6230000}"/>
    <cellStyle name="Navadno 10 3 2 2 6 14 2" xfId="9074" xr:uid="{00000000-0005-0000-0000-0000A7230000}"/>
    <cellStyle name="Navadno 10 3 2 2 6 14 3" xfId="12625" xr:uid="{00000000-0005-0000-0000-0000A8230000}"/>
    <cellStyle name="Navadno 10 3 2 2 6 15" xfId="5029" xr:uid="{00000000-0005-0000-0000-0000A9230000}"/>
    <cellStyle name="Navadno 10 3 2 2 6 15 2" xfId="9284" xr:uid="{00000000-0005-0000-0000-0000AA230000}"/>
    <cellStyle name="Navadno 10 3 2 2 6 15 3" xfId="12834" xr:uid="{00000000-0005-0000-0000-0000AB230000}"/>
    <cellStyle name="Navadno 10 3 2 2 6 16" xfId="5233" xr:uid="{00000000-0005-0000-0000-0000AC230000}"/>
    <cellStyle name="Navadno 10 3 2 2 6 16 2" xfId="9485" xr:uid="{00000000-0005-0000-0000-0000AD230000}"/>
    <cellStyle name="Navadno 10 3 2 2 6 16 3" xfId="13034" xr:uid="{00000000-0005-0000-0000-0000AE230000}"/>
    <cellStyle name="Navadno 10 3 2 2 6 17" xfId="5763" xr:uid="{00000000-0005-0000-0000-0000AF230000}"/>
    <cellStyle name="Navadno 10 3 2 2 6 18" xfId="5402" xr:uid="{00000000-0005-0000-0000-0000B0230000}"/>
    <cellStyle name="Navadno 10 3 2 2 6 2" xfId="1621" xr:uid="{00000000-0005-0000-0000-0000B1230000}"/>
    <cellStyle name="Navadno 10 3 2 2 6 2 2" xfId="6053" xr:uid="{00000000-0005-0000-0000-0000B2230000}"/>
    <cellStyle name="Navadno 10 3 2 2 6 2 3" xfId="9712" xr:uid="{00000000-0005-0000-0000-0000B3230000}"/>
    <cellStyle name="Navadno 10 3 2 2 6 3" xfId="1753" xr:uid="{00000000-0005-0000-0000-0000B4230000}"/>
    <cellStyle name="Navadno 10 3 2 2 6 3 2" xfId="6254" xr:uid="{00000000-0005-0000-0000-0000B5230000}"/>
    <cellStyle name="Navadno 10 3 2 2 6 3 3" xfId="9912" xr:uid="{00000000-0005-0000-0000-0000B6230000}"/>
    <cellStyle name="Navadno 10 3 2 2 6 4" xfId="2311" xr:uid="{00000000-0005-0000-0000-0000B7230000}"/>
    <cellStyle name="Navadno 10 3 2 2 6 4 2" xfId="6723" xr:uid="{00000000-0005-0000-0000-0000B8230000}"/>
    <cellStyle name="Navadno 10 3 2 2 6 4 3" xfId="10327" xr:uid="{00000000-0005-0000-0000-0000B9230000}"/>
    <cellStyle name="Navadno 10 3 2 2 6 5" xfId="2568" xr:uid="{00000000-0005-0000-0000-0000BA230000}"/>
    <cellStyle name="Navadno 10 3 2 2 6 5 2" xfId="6968" xr:uid="{00000000-0005-0000-0000-0000BB230000}"/>
    <cellStyle name="Navadno 10 3 2 2 6 5 3" xfId="10569" xr:uid="{00000000-0005-0000-0000-0000BC230000}"/>
    <cellStyle name="Navadno 10 3 2 2 6 6" xfId="2814" xr:uid="{00000000-0005-0000-0000-0000BD230000}"/>
    <cellStyle name="Navadno 10 3 2 2 6 6 2" xfId="7199" xr:uid="{00000000-0005-0000-0000-0000BE230000}"/>
    <cellStyle name="Navadno 10 3 2 2 6 6 3" xfId="10794" xr:uid="{00000000-0005-0000-0000-0000BF230000}"/>
    <cellStyle name="Navadno 10 3 2 2 6 7" xfId="3074" xr:uid="{00000000-0005-0000-0000-0000C0230000}"/>
    <cellStyle name="Navadno 10 3 2 2 6 7 2" xfId="7444" xr:uid="{00000000-0005-0000-0000-0000C1230000}"/>
    <cellStyle name="Navadno 10 3 2 2 6 7 3" xfId="11031" xr:uid="{00000000-0005-0000-0000-0000C2230000}"/>
    <cellStyle name="Navadno 10 3 2 2 6 8" xfId="3318" xr:uid="{00000000-0005-0000-0000-0000C3230000}"/>
    <cellStyle name="Navadno 10 3 2 2 6 8 2" xfId="7672" xr:uid="{00000000-0005-0000-0000-0000C4230000}"/>
    <cellStyle name="Navadno 10 3 2 2 6 8 3" xfId="11256" xr:uid="{00000000-0005-0000-0000-0000C5230000}"/>
    <cellStyle name="Navadno 10 3 2 2 6 9" xfId="3549" xr:uid="{00000000-0005-0000-0000-0000C6230000}"/>
    <cellStyle name="Navadno 10 3 2 2 6 9 2" xfId="7896" xr:uid="{00000000-0005-0000-0000-0000C7230000}"/>
    <cellStyle name="Navadno 10 3 2 2 6 9 3" xfId="11473" xr:uid="{00000000-0005-0000-0000-0000C8230000}"/>
    <cellStyle name="Navadno 10 3 2 2 7" xfId="1283" xr:uid="{00000000-0005-0000-0000-0000C9230000}"/>
    <cellStyle name="Navadno 10 3 2 2 7 2" xfId="5812" xr:uid="{00000000-0005-0000-0000-0000CA230000}"/>
    <cellStyle name="Navadno 10 3 2 2 7 3" xfId="5377" xr:uid="{00000000-0005-0000-0000-0000CB230000}"/>
    <cellStyle name="Navadno 10 3 2 2 8" xfId="1373" xr:uid="{00000000-0005-0000-0000-0000CC230000}"/>
    <cellStyle name="Navadno 10 3 2 2 8 2" xfId="5877" xr:uid="{00000000-0005-0000-0000-0000CD230000}"/>
    <cellStyle name="Navadno 10 3 2 2 8 3" xfId="5343" xr:uid="{00000000-0005-0000-0000-0000CE230000}"/>
    <cellStyle name="Navadno 10 3 2 2 9" xfId="1397" xr:uid="{00000000-0005-0000-0000-0000CF230000}"/>
    <cellStyle name="Navadno 10 3 2 2 9 2" xfId="5895" xr:uid="{00000000-0005-0000-0000-0000D0230000}"/>
    <cellStyle name="Navadno 10 3 2 2 9 3" xfId="5332" xr:uid="{00000000-0005-0000-0000-0000D1230000}"/>
    <cellStyle name="Navadno 10 3 2 20" xfId="4400" xr:uid="{00000000-0005-0000-0000-0000D2230000}"/>
    <cellStyle name="Navadno 10 3 2 20 2" xfId="8670" xr:uid="{00000000-0005-0000-0000-0000D3230000}"/>
    <cellStyle name="Navadno 10 3 2 20 3" xfId="12224" xr:uid="{00000000-0005-0000-0000-0000D4230000}"/>
    <cellStyle name="Navadno 10 3 2 21" xfId="2873" xr:uid="{00000000-0005-0000-0000-0000D5230000}"/>
    <cellStyle name="Navadno 10 3 2 21 2" xfId="7244" xr:uid="{00000000-0005-0000-0000-0000D6230000}"/>
    <cellStyle name="Navadno 10 3 2 21 3" xfId="10835" xr:uid="{00000000-0005-0000-0000-0000D7230000}"/>
    <cellStyle name="Navadno 10 3 2 22" xfId="3119" xr:uid="{00000000-0005-0000-0000-0000D8230000}"/>
    <cellStyle name="Navadno 10 3 2 22 2" xfId="7478" xr:uid="{00000000-0005-0000-0000-0000D9230000}"/>
    <cellStyle name="Navadno 10 3 2 22 3" xfId="11063" xr:uid="{00000000-0005-0000-0000-0000DA230000}"/>
    <cellStyle name="Navadno 10 3 2 23" xfId="5255" xr:uid="{00000000-0005-0000-0000-0000DB230000}"/>
    <cellStyle name="Navadno 10 3 2 24" xfId="6746" xr:uid="{00000000-0005-0000-0000-0000DC230000}"/>
    <cellStyle name="Navadno 10 3 2 25" xfId="13078" xr:uid="{00000000-0005-0000-0000-0000DD230000}"/>
    <cellStyle name="Navadno 10 3 2 26" xfId="13171" xr:uid="{00000000-0005-0000-0000-0000DE230000}"/>
    <cellStyle name="Navadno 10 3 2 27" xfId="1056" xr:uid="{00000000-0005-0000-0000-0000DF230000}"/>
    <cellStyle name="Navadno 10 3 2 28" xfId="13493" xr:uid="{00000000-0005-0000-0000-0000E0230000}"/>
    <cellStyle name="Navadno 10 3 2 29" xfId="13626" xr:uid="{00000000-0005-0000-0000-0000E1230000}"/>
    <cellStyle name="Navadno 10 3 2 3" xfId="568" xr:uid="{00000000-0005-0000-0000-0000E2230000}"/>
    <cellStyle name="Navadno 10 3 2 3 10" xfId="3651" xr:uid="{00000000-0005-0000-0000-0000E3230000}"/>
    <cellStyle name="Navadno 10 3 2 3 10 2" xfId="7969" xr:uid="{00000000-0005-0000-0000-0000E4230000}"/>
    <cellStyle name="Navadno 10 3 2 3 10 3" xfId="11538" xr:uid="{00000000-0005-0000-0000-0000E5230000}"/>
    <cellStyle name="Navadno 10 3 2 3 11" xfId="3945" xr:uid="{00000000-0005-0000-0000-0000E6230000}"/>
    <cellStyle name="Navadno 10 3 2 3 11 2" xfId="8232" xr:uid="{00000000-0005-0000-0000-0000E7230000}"/>
    <cellStyle name="Navadno 10 3 2 3 11 3" xfId="11792" xr:uid="{00000000-0005-0000-0000-0000E8230000}"/>
    <cellStyle name="Navadno 10 3 2 3 12" xfId="4182" xr:uid="{00000000-0005-0000-0000-0000E9230000}"/>
    <cellStyle name="Navadno 10 3 2 3 12 2" xfId="8461" xr:uid="{00000000-0005-0000-0000-0000EA230000}"/>
    <cellStyle name="Navadno 10 3 2 3 12 3" xfId="12016" xr:uid="{00000000-0005-0000-0000-0000EB230000}"/>
    <cellStyle name="Navadno 10 3 2 3 13" xfId="4405" xr:uid="{00000000-0005-0000-0000-0000EC230000}"/>
    <cellStyle name="Navadno 10 3 2 3 13 2" xfId="8675" xr:uid="{00000000-0005-0000-0000-0000ED230000}"/>
    <cellStyle name="Navadno 10 3 2 3 13 3" xfId="12229" xr:uid="{00000000-0005-0000-0000-0000EE230000}"/>
    <cellStyle name="Navadno 10 3 2 3 14" xfId="4634" xr:uid="{00000000-0005-0000-0000-0000EF230000}"/>
    <cellStyle name="Navadno 10 3 2 3 14 2" xfId="8894" xr:uid="{00000000-0005-0000-0000-0000F0230000}"/>
    <cellStyle name="Navadno 10 3 2 3 14 3" xfId="12445" xr:uid="{00000000-0005-0000-0000-0000F1230000}"/>
    <cellStyle name="Navadno 10 3 2 3 15" xfId="4849" xr:uid="{00000000-0005-0000-0000-0000F2230000}"/>
    <cellStyle name="Navadno 10 3 2 3 15 2" xfId="9104" xr:uid="{00000000-0005-0000-0000-0000F3230000}"/>
    <cellStyle name="Navadno 10 3 2 3 15 3" xfId="12654" xr:uid="{00000000-0005-0000-0000-0000F4230000}"/>
    <cellStyle name="Navadno 10 3 2 3 16" xfId="5053" xr:uid="{00000000-0005-0000-0000-0000F5230000}"/>
    <cellStyle name="Navadno 10 3 2 3 16 2" xfId="9305" xr:uid="{00000000-0005-0000-0000-0000F6230000}"/>
    <cellStyle name="Navadno 10 3 2 3 16 3" xfId="12854" xr:uid="{00000000-0005-0000-0000-0000F7230000}"/>
    <cellStyle name="Navadno 10 3 2 3 17" xfId="5583" xr:uid="{00000000-0005-0000-0000-0000F8230000}"/>
    <cellStyle name="Navadno 10 3 2 3 18" xfId="6376" xr:uid="{00000000-0005-0000-0000-0000F9230000}"/>
    <cellStyle name="Navadno 10 3 2 3 19" xfId="967" xr:uid="{00000000-0005-0000-0000-0000FA230000}"/>
    <cellStyle name="Navadno 10 3 2 3 2" xfId="744" xr:uid="{00000000-0005-0000-0000-0000FB230000}"/>
    <cellStyle name="Navadno 10 3 2 3 2 2" xfId="1459" xr:uid="{00000000-0005-0000-0000-0000FC230000}"/>
    <cellStyle name="Navadno 10 3 2 3 2 3" xfId="9530" xr:uid="{00000000-0005-0000-0000-0000FD230000}"/>
    <cellStyle name="Navadno 10 3 2 3 2 4" xfId="13303" xr:uid="{00000000-0005-0000-0000-0000FE230000}"/>
    <cellStyle name="Navadno 10 3 2 3 2 5" xfId="14029" xr:uid="{00000000-0005-0000-0000-0000FF230000}"/>
    <cellStyle name="Navadno 10 3 2 3 2 6" xfId="14629" xr:uid="{00000000-0005-0000-0000-000000240000}"/>
    <cellStyle name="Navadno 10 3 2 3 2 7" xfId="13951" xr:uid="{00000000-0005-0000-0000-000001240000}"/>
    <cellStyle name="Navadno 10 3 2 3 2 8" xfId="14006" xr:uid="{00000000-0005-0000-0000-000002240000}"/>
    <cellStyle name="Navadno 10 3 2 3 20" xfId="14470" xr:uid="{00000000-0005-0000-0000-000003240000}"/>
    <cellStyle name="Navadno 10 3 2 3 21" xfId="13817" xr:uid="{00000000-0005-0000-0000-000004240000}"/>
    <cellStyle name="Navadno 10 3 2 3 22" xfId="13518" xr:uid="{00000000-0005-0000-0000-000005240000}"/>
    <cellStyle name="Navadno 10 3 2 3 23" xfId="14434" xr:uid="{00000000-0005-0000-0000-000006240000}"/>
    <cellStyle name="Navadno 10 3 2 3 3" xfId="1072" xr:uid="{00000000-0005-0000-0000-000007240000}"/>
    <cellStyle name="Navadno 10 3 2 3 3 2" xfId="6074" xr:uid="{00000000-0005-0000-0000-000008240000}"/>
    <cellStyle name="Navadno 10 3 2 3 3 3" xfId="9732" xr:uid="{00000000-0005-0000-0000-000009240000}"/>
    <cellStyle name="Navadno 10 3 2 3 4" xfId="2128" xr:uid="{00000000-0005-0000-0000-00000A240000}"/>
    <cellStyle name="Navadno 10 3 2 3 4 2" xfId="6540" xr:uid="{00000000-0005-0000-0000-00000B240000}"/>
    <cellStyle name="Navadno 10 3 2 3 4 3" xfId="10147" xr:uid="{00000000-0005-0000-0000-00000C240000}"/>
    <cellStyle name="Navadno 10 3 2 3 5" xfId="2384" xr:uid="{00000000-0005-0000-0000-00000D240000}"/>
    <cellStyle name="Navadno 10 3 2 3 5 2" xfId="6784" xr:uid="{00000000-0005-0000-0000-00000E240000}"/>
    <cellStyle name="Navadno 10 3 2 3 5 3" xfId="10385" xr:uid="{00000000-0005-0000-0000-00000F240000}"/>
    <cellStyle name="Navadno 10 3 2 3 6" xfId="2628" xr:uid="{00000000-0005-0000-0000-000010240000}"/>
    <cellStyle name="Navadno 10 3 2 3 6 2" xfId="7013" xr:uid="{00000000-0005-0000-0000-000011240000}"/>
    <cellStyle name="Navadno 10 3 2 3 6 3" xfId="10608" xr:uid="{00000000-0005-0000-0000-000012240000}"/>
    <cellStyle name="Navadno 10 3 2 3 7" xfId="2891" xr:uid="{00000000-0005-0000-0000-000013240000}"/>
    <cellStyle name="Navadno 10 3 2 3 7 2" xfId="7261" xr:uid="{00000000-0005-0000-0000-000014240000}"/>
    <cellStyle name="Navadno 10 3 2 3 7 3" xfId="10849" xr:uid="{00000000-0005-0000-0000-000015240000}"/>
    <cellStyle name="Navadno 10 3 2 3 8" xfId="3135" xr:uid="{00000000-0005-0000-0000-000016240000}"/>
    <cellStyle name="Navadno 10 3 2 3 8 2" xfId="7492" xr:uid="{00000000-0005-0000-0000-000017240000}"/>
    <cellStyle name="Navadno 10 3 2 3 8 3" xfId="11076" xr:uid="{00000000-0005-0000-0000-000018240000}"/>
    <cellStyle name="Navadno 10 3 2 3 9" xfId="3363" xr:uid="{00000000-0005-0000-0000-000019240000}"/>
    <cellStyle name="Navadno 10 3 2 3 9 2" xfId="7710" xr:uid="{00000000-0005-0000-0000-00001A240000}"/>
    <cellStyle name="Navadno 10 3 2 3 9 3" xfId="11287" xr:uid="{00000000-0005-0000-0000-00001B240000}"/>
    <cellStyle name="Navadno 10 3 2 30" xfId="13756" xr:uid="{00000000-0005-0000-0000-00001C240000}"/>
    <cellStyle name="Navadno 10 3 2 31" xfId="13610" xr:uid="{00000000-0005-0000-0000-00001D240000}"/>
    <cellStyle name="Navadno 10 3 2 4" xfId="658" xr:uid="{00000000-0005-0000-0000-00001E240000}"/>
    <cellStyle name="Navadno 10 3 2 4 10" xfId="3682" xr:uid="{00000000-0005-0000-0000-00001F240000}"/>
    <cellStyle name="Navadno 10 3 2 4 10 2" xfId="8000" xr:uid="{00000000-0005-0000-0000-000020240000}"/>
    <cellStyle name="Navadno 10 3 2 4 10 3" xfId="11569" xr:uid="{00000000-0005-0000-0000-000021240000}"/>
    <cellStyle name="Navadno 10 3 2 4 11" xfId="3976" xr:uid="{00000000-0005-0000-0000-000022240000}"/>
    <cellStyle name="Navadno 10 3 2 4 11 2" xfId="8263" xr:uid="{00000000-0005-0000-0000-000023240000}"/>
    <cellStyle name="Navadno 10 3 2 4 11 3" xfId="11823" xr:uid="{00000000-0005-0000-0000-000024240000}"/>
    <cellStyle name="Navadno 10 3 2 4 12" xfId="4213" xr:uid="{00000000-0005-0000-0000-000025240000}"/>
    <cellStyle name="Navadno 10 3 2 4 12 2" xfId="8492" xr:uid="{00000000-0005-0000-0000-000026240000}"/>
    <cellStyle name="Navadno 10 3 2 4 12 3" xfId="12047" xr:uid="{00000000-0005-0000-0000-000027240000}"/>
    <cellStyle name="Navadno 10 3 2 4 13" xfId="4436" xr:uid="{00000000-0005-0000-0000-000028240000}"/>
    <cellStyle name="Navadno 10 3 2 4 13 2" xfId="8706" xr:uid="{00000000-0005-0000-0000-000029240000}"/>
    <cellStyle name="Navadno 10 3 2 4 13 3" xfId="12260" xr:uid="{00000000-0005-0000-0000-00002A240000}"/>
    <cellStyle name="Navadno 10 3 2 4 14" xfId="4665" xr:uid="{00000000-0005-0000-0000-00002B240000}"/>
    <cellStyle name="Navadno 10 3 2 4 14 2" xfId="8925" xr:uid="{00000000-0005-0000-0000-00002C240000}"/>
    <cellStyle name="Navadno 10 3 2 4 14 3" xfId="12476" xr:uid="{00000000-0005-0000-0000-00002D240000}"/>
    <cellStyle name="Navadno 10 3 2 4 15" xfId="4880" xr:uid="{00000000-0005-0000-0000-00002E240000}"/>
    <cellStyle name="Navadno 10 3 2 4 15 2" xfId="9135" xr:uid="{00000000-0005-0000-0000-00002F240000}"/>
    <cellStyle name="Navadno 10 3 2 4 15 3" xfId="12685" xr:uid="{00000000-0005-0000-0000-000030240000}"/>
    <cellStyle name="Navadno 10 3 2 4 16" xfId="5084" xr:uid="{00000000-0005-0000-0000-000031240000}"/>
    <cellStyle name="Navadno 10 3 2 4 16 2" xfId="9336" xr:uid="{00000000-0005-0000-0000-000032240000}"/>
    <cellStyle name="Navadno 10 3 2 4 16 3" xfId="12885" xr:uid="{00000000-0005-0000-0000-000033240000}"/>
    <cellStyle name="Navadno 10 3 2 4 17" xfId="5614" xr:uid="{00000000-0005-0000-0000-000034240000}"/>
    <cellStyle name="Navadno 10 3 2 4 18" xfId="5298" xr:uid="{00000000-0005-0000-0000-000035240000}"/>
    <cellStyle name="Navadno 10 3 2 4 19" xfId="952" xr:uid="{00000000-0005-0000-0000-000036240000}"/>
    <cellStyle name="Navadno 10 3 2 4 2" xfId="834" xr:uid="{00000000-0005-0000-0000-000037240000}"/>
    <cellStyle name="Navadno 10 3 2 4 2 2" xfId="1490" xr:uid="{00000000-0005-0000-0000-000038240000}"/>
    <cellStyle name="Navadno 10 3 2 4 2 3" xfId="9561" xr:uid="{00000000-0005-0000-0000-000039240000}"/>
    <cellStyle name="Navadno 10 3 2 4 2 4" xfId="13334" xr:uid="{00000000-0005-0000-0000-00003A240000}"/>
    <cellStyle name="Navadno 10 3 2 4 2 5" xfId="14152" xr:uid="{00000000-0005-0000-0000-00003B240000}"/>
    <cellStyle name="Navadno 10 3 2 4 2 6" xfId="14076" xr:uid="{00000000-0005-0000-0000-00003C240000}"/>
    <cellStyle name="Navadno 10 3 2 4 2 7" xfId="13284" xr:uid="{00000000-0005-0000-0000-00003D240000}"/>
    <cellStyle name="Navadno 10 3 2 4 2 8" xfId="14569" xr:uid="{00000000-0005-0000-0000-00003E240000}"/>
    <cellStyle name="Navadno 10 3 2 4 20" xfId="13797" xr:uid="{00000000-0005-0000-0000-00003F240000}"/>
    <cellStyle name="Navadno 10 3 2 4 21" xfId="14142" xr:uid="{00000000-0005-0000-0000-000040240000}"/>
    <cellStyle name="Navadno 10 3 2 4 22" xfId="14333" xr:uid="{00000000-0005-0000-0000-000041240000}"/>
    <cellStyle name="Navadno 10 3 2 4 23" xfId="13576" xr:uid="{00000000-0005-0000-0000-000042240000}"/>
    <cellStyle name="Navadno 10 3 2 4 3" xfId="1103" xr:uid="{00000000-0005-0000-0000-000043240000}"/>
    <cellStyle name="Navadno 10 3 2 4 3 2" xfId="6105" xr:uid="{00000000-0005-0000-0000-000044240000}"/>
    <cellStyle name="Navadno 10 3 2 4 3 3" xfId="9763" xr:uid="{00000000-0005-0000-0000-000045240000}"/>
    <cellStyle name="Navadno 10 3 2 4 4" xfId="2159" xr:uid="{00000000-0005-0000-0000-000046240000}"/>
    <cellStyle name="Navadno 10 3 2 4 4 2" xfId="6571" xr:uid="{00000000-0005-0000-0000-000047240000}"/>
    <cellStyle name="Navadno 10 3 2 4 4 3" xfId="10178" xr:uid="{00000000-0005-0000-0000-000048240000}"/>
    <cellStyle name="Navadno 10 3 2 4 5" xfId="2415" xr:uid="{00000000-0005-0000-0000-000049240000}"/>
    <cellStyle name="Navadno 10 3 2 4 5 2" xfId="6815" xr:uid="{00000000-0005-0000-0000-00004A240000}"/>
    <cellStyle name="Navadno 10 3 2 4 5 3" xfId="10416" xr:uid="{00000000-0005-0000-0000-00004B240000}"/>
    <cellStyle name="Navadno 10 3 2 4 6" xfId="2659" xr:uid="{00000000-0005-0000-0000-00004C240000}"/>
    <cellStyle name="Navadno 10 3 2 4 6 2" xfId="7044" xr:uid="{00000000-0005-0000-0000-00004D240000}"/>
    <cellStyle name="Navadno 10 3 2 4 6 3" xfId="10639" xr:uid="{00000000-0005-0000-0000-00004E240000}"/>
    <cellStyle name="Navadno 10 3 2 4 7" xfId="2922" xr:uid="{00000000-0005-0000-0000-00004F240000}"/>
    <cellStyle name="Navadno 10 3 2 4 7 2" xfId="7292" xr:uid="{00000000-0005-0000-0000-000050240000}"/>
    <cellStyle name="Navadno 10 3 2 4 7 3" xfId="10880" xr:uid="{00000000-0005-0000-0000-000051240000}"/>
    <cellStyle name="Navadno 10 3 2 4 8" xfId="3166" xr:uid="{00000000-0005-0000-0000-000052240000}"/>
    <cellStyle name="Navadno 10 3 2 4 8 2" xfId="7523" xr:uid="{00000000-0005-0000-0000-000053240000}"/>
    <cellStyle name="Navadno 10 3 2 4 8 3" xfId="11107" xr:uid="{00000000-0005-0000-0000-000054240000}"/>
    <cellStyle name="Navadno 10 3 2 4 9" xfId="3394" xr:uid="{00000000-0005-0000-0000-000055240000}"/>
    <cellStyle name="Navadno 10 3 2 4 9 2" xfId="7741" xr:uid="{00000000-0005-0000-0000-000056240000}"/>
    <cellStyle name="Navadno 10 3 2 4 9 3" xfId="11318" xr:uid="{00000000-0005-0000-0000-000057240000}"/>
    <cellStyle name="Navadno 10 3 2 5" xfId="695" xr:uid="{00000000-0005-0000-0000-000058240000}"/>
    <cellStyle name="Navadno 10 3 2 5 10" xfId="3736" xr:uid="{00000000-0005-0000-0000-000059240000}"/>
    <cellStyle name="Navadno 10 3 2 5 10 2" xfId="8053" xr:uid="{00000000-0005-0000-0000-00005A240000}"/>
    <cellStyle name="Navadno 10 3 2 5 10 3" xfId="11621" xr:uid="{00000000-0005-0000-0000-00005B240000}"/>
    <cellStyle name="Navadno 10 3 2 5 11" xfId="4029" xr:uid="{00000000-0005-0000-0000-00005C240000}"/>
    <cellStyle name="Navadno 10 3 2 5 11 2" xfId="8316" xr:uid="{00000000-0005-0000-0000-00005D240000}"/>
    <cellStyle name="Navadno 10 3 2 5 11 3" xfId="11875" xr:uid="{00000000-0005-0000-0000-00005E240000}"/>
    <cellStyle name="Navadno 10 3 2 5 12" xfId="4266" xr:uid="{00000000-0005-0000-0000-00005F240000}"/>
    <cellStyle name="Navadno 10 3 2 5 12 2" xfId="8543" xr:uid="{00000000-0005-0000-0000-000060240000}"/>
    <cellStyle name="Navadno 10 3 2 5 12 3" xfId="12098" xr:uid="{00000000-0005-0000-0000-000061240000}"/>
    <cellStyle name="Navadno 10 3 2 5 13" xfId="4490" xr:uid="{00000000-0005-0000-0000-000062240000}"/>
    <cellStyle name="Navadno 10 3 2 5 13 2" xfId="8760" xr:uid="{00000000-0005-0000-0000-000063240000}"/>
    <cellStyle name="Navadno 10 3 2 5 13 3" xfId="12313" xr:uid="{00000000-0005-0000-0000-000064240000}"/>
    <cellStyle name="Navadno 10 3 2 5 14" xfId="4716" xr:uid="{00000000-0005-0000-0000-000065240000}"/>
    <cellStyle name="Navadno 10 3 2 5 14 2" xfId="8976" xr:uid="{00000000-0005-0000-0000-000066240000}"/>
    <cellStyle name="Navadno 10 3 2 5 14 3" xfId="12527" xr:uid="{00000000-0005-0000-0000-000067240000}"/>
    <cellStyle name="Navadno 10 3 2 5 15" xfId="4931" xr:uid="{00000000-0005-0000-0000-000068240000}"/>
    <cellStyle name="Navadno 10 3 2 5 15 2" xfId="9186" xr:uid="{00000000-0005-0000-0000-000069240000}"/>
    <cellStyle name="Navadno 10 3 2 5 15 3" xfId="12736" xr:uid="{00000000-0005-0000-0000-00006A240000}"/>
    <cellStyle name="Navadno 10 3 2 5 16" xfId="5135" xr:uid="{00000000-0005-0000-0000-00006B240000}"/>
    <cellStyle name="Navadno 10 3 2 5 16 2" xfId="9387" xr:uid="{00000000-0005-0000-0000-00006C240000}"/>
    <cellStyle name="Navadno 10 3 2 5 16 3" xfId="12936" xr:uid="{00000000-0005-0000-0000-00006D240000}"/>
    <cellStyle name="Navadno 10 3 2 5 17" xfId="5665" xr:uid="{00000000-0005-0000-0000-00006E240000}"/>
    <cellStyle name="Navadno 10 3 2 5 18" xfId="5848" xr:uid="{00000000-0005-0000-0000-00006F240000}"/>
    <cellStyle name="Navadno 10 3 2 5 19" xfId="1671" xr:uid="{00000000-0005-0000-0000-000070240000}"/>
    <cellStyle name="Navadno 10 3 2 5 2" xfId="871" xr:uid="{00000000-0005-0000-0000-000071240000}"/>
    <cellStyle name="Navadno 10 3 2 5 2 2" xfId="1543" xr:uid="{00000000-0005-0000-0000-000072240000}"/>
    <cellStyle name="Navadno 10 3 2 5 2 3" xfId="9614" xr:uid="{00000000-0005-0000-0000-000073240000}"/>
    <cellStyle name="Navadno 10 3 2 5 2 4" xfId="13383" xr:uid="{00000000-0005-0000-0000-000074240000}"/>
    <cellStyle name="Navadno 10 3 2 5 2 5" xfId="13477" xr:uid="{00000000-0005-0000-0000-000075240000}"/>
    <cellStyle name="Navadno 10 3 2 5 2 6" xfId="13957" xr:uid="{00000000-0005-0000-0000-000076240000}"/>
    <cellStyle name="Navadno 10 3 2 5 2 7" xfId="14241" xr:uid="{00000000-0005-0000-0000-000077240000}"/>
    <cellStyle name="Navadno 10 3 2 5 2 8" xfId="13938" xr:uid="{00000000-0005-0000-0000-000078240000}"/>
    <cellStyle name="Navadno 10 3 2 5 20" xfId="13704" xr:uid="{00000000-0005-0000-0000-000079240000}"/>
    <cellStyle name="Navadno 10 3 2 5 21" xfId="13632" xr:uid="{00000000-0005-0000-0000-00007A240000}"/>
    <cellStyle name="Navadno 10 3 2 5 22" xfId="14626" xr:uid="{00000000-0005-0000-0000-00007B240000}"/>
    <cellStyle name="Navadno 10 3 2 5 23" xfId="14222" xr:uid="{00000000-0005-0000-0000-00007C240000}"/>
    <cellStyle name="Navadno 10 3 2 5 3" xfId="1156" xr:uid="{00000000-0005-0000-0000-00007D240000}"/>
    <cellStyle name="Navadno 10 3 2 5 3 2" xfId="6156" xr:uid="{00000000-0005-0000-0000-00007E240000}"/>
    <cellStyle name="Navadno 10 3 2 5 3 3" xfId="9814" xr:uid="{00000000-0005-0000-0000-00007F240000}"/>
    <cellStyle name="Navadno 10 3 2 5 4" xfId="2213" xr:uid="{00000000-0005-0000-0000-000080240000}"/>
    <cellStyle name="Navadno 10 3 2 5 4 2" xfId="6625" xr:uid="{00000000-0005-0000-0000-000081240000}"/>
    <cellStyle name="Navadno 10 3 2 5 4 3" xfId="10229" xr:uid="{00000000-0005-0000-0000-000082240000}"/>
    <cellStyle name="Navadno 10 3 2 5 5" xfId="2469" xr:uid="{00000000-0005-0000-0000-000083240000}"/>
    <cellStyle name="Navadno 10 3 2 5 5 2" xfId="6869" xr:uid="{00000000-0005-0000-0000-000084240000}"/>
    <cellStyle name="Navadno 10 3 2 5 5 3" xfId="10470" xr:uid="{00000000-0005-0000-0000-000085240000}"/>
    <cellStyle name="Navadno 10 3 2 5 6" xfId="2714" xr:uid="{00000000-0005-0000-0000-000086240000}"/>
    <cellStyle name="Navadno 10 3 2 5 6 2" xfId="7099" xr:uid="{00000000-0005-0000-0000-000087240000}"/>
    <cellStyle name="Navadno 10 3 2 5 6 3" xfId="10694" xr:uid="{00000000-0005-0000-0000-000088240000}"/>
    <cellStyle name="Navadno 10 3 2 5 7" xfId="2975" xr:uid="{00000000-0005-0000-0000-000089240000}"/>
    <cellStyle name="Navadno 10 3 2 5 7 2" xfId="7345" xr:uid="{00000000-0005-0000-0000-00008A240000}"/>
    <cellStyle name="Navadno 10 3 2 5 7 3" xfId="10932" xr:uid="{00000000-0005-0000-0000-00008B240000}"/>
    <cellStyle name="Navadno 10 3 2 5 8" xfId="3218" xr:uid="{00000000-0005-0000-0000-00008C240000}"/>
    <cellStyle name="Navadno 10 3 2 5 8 2" xfId="7574" xr:uid="{00000000-0005-0000-0000-00008D240000}"/>
    <cellStyle name="Navadno 10 3 2 5 8 3" xfId="11158" xr:uid="{00000000-0005-0000-0000-00008E240000}"/>
    <cellStyle name="Navadno 10 3 2 5 9" xfId="3449" xr:uid="{00000000-0005-0000-0000-00008F240000}"/>
    <cellStyle name="Navadno 10 3 2 5 9 2" xfId="7796" xr:uid="{00000000-0005-0000-0000-000090240000}"/>
    <cellStyle name="Navadno 10 3 2 5 9 3" xfId="11373" xr:uid="{00000000-0005-0000-0000-000091240000}"/>
    <cellStyle name="Navadno 10 3 2 6" xfId="700" xr:uid="{00000000-0005-0000-0000-000092240000}"/>
    <cellStyle name="Navadno 10 3 2 6 10" xfId="3775" xr:uid="{00000000-0005-0000-0000-000093240000}"/>
    <cellStyle name="Navadno 10 3 2 6 10 2" xfId="8092" xr:uid="{00000000-0005-0000-0000-000094240000}"/>
    <cellStyle name="Navadno 10 3 2 6 10 3" xfId="11660" xr:uid="{00000000-0005-0000-0000-000095240000}"/>
    <cellStyle name="Navadno 10 3 2 6 11" xfId="4068" xr:uid="{00000000-0005-0000-0000-000096240000}"/>
    <cellStyle name="Navadno 10 3 2 6 11 2" xfId="8355" xr:uid="{00000000-0005-0000-0000-000097240000}"/>
    <cellStyle name="Navadno 10 3 2 6 11 3" xfId="11914" xr:uid="{00000000-0005-0000-0000-000098240000}"/>
    <cellStyle name="Navadno 10 3 2 6 12" xfId="4305" xr:uid="{00000000-0005-0000-0000-000099240000}"/>
    <cellStyle name="Navadno 10 3 2 6 12 2" xfId="8582" xr:uid="{00000000-0005-0000-0000-00009A240000}"/>
    <cellStyle name="Navadno 10 3 2 6 12 3" xfId="12137" xr:uid="{00000000-0005-0000-0000-00009B240000}"/>
    <cellStyle name="Navadno 10 3 2 6 13" xfId="4529" xr:uid="{00000000-0005-0000-0000-00009C240000}"/>
    <cellStyle name="Navadno 10 3 2 6 13 2" xfId="8799" xr:uid="{00000000-0005-0000-0000-00009D240000}"/>
    <cellStyle name="Navadno 10 3 2 6 13 3" xfId="12352" xr:uid="{00000000-0005-0000-0000-00009E240000}"/>
    <cellStyle name="Navadno 10 3 2 6 14" xfId="4755" xr:uid="{00000000-0005-0000-0000-00009F240000}"/>
    <cellStyle name="Navadno 10 3 2 6 14 2" xfId="9015" xr:uid="{00000000-0005-0000-0000-0000A0240000}"/>
    <cellStyle name="Navadno 10 3 2 6 14 3" xfId="12566" xr:uid="{00000000-0005-0000-0000-0000A1240000}"/>
    <cellStyle name="Navadno 10 3 2 6 15" xfId="4970" xr:uid="{00000000-0005-0000-0000-0000A2240000}"/>
    <cellStyle name="Navadno 10 3 2 6 15 2" xfId="9225" xr:uid="{00000000-0005-0000-0000-0000A3240000}"/>
    <cellStyle name="Navadno 10 3 2 6 15 3" xfId="12775" xr:uid="{00000000-0005-0000-0000-0000A4240000}"/>
    <cellStyle name="Navadno 10 3 2 6 16" xfId="5174" xr:uid="{00000000-0005-0000-0000-0000A5240000}"/>
    <cellStyle name="Navadno 10 3 2 6 16 2" xfId="9426" xr:uid="{00000000-0005-0000-0000-0000A6240000}"/>
    <cellStyle name="Navadno 10 3 2 6 16 3" xfId="12975" xr:uid="{00000000-0005-0000-0000-0000A7240000}"/>
    <cellStyle name="Navadno 10 3 2 6 17" xfId="5704" xr:uid="{00000000-0005-0000-0000-0000A8240000}"/>
    <cellStyle name="Navadno 10 3 2 6 18" xfId="6406" xr:uid="{00000000-0005-0000-0000-0000A9240000}"/>
    <cellStyle name="Navadno 10 3 2 6 19" xfId="1045" xr:uid="{00000000-0005-0000-0000-0000AA240000}"/>
    <cellStyle name="Navadno 10 3 2 6 2" xfId="1191" xr:uid="{00000000-0005-0000-0000-0000AB240000}"/>
    <cellStyle name="Navadno 10 3 2 6 2 2" xfId="6005" xr:uid="{00000000-0005-0000-0000-0000AC240000}"/>
    <cellStyle name="Navadno 10 3 2 6 2 3" xfId="9653" xr:uid="{00000000-0005-0000-0000-0000AD240000}"/>
    <cellStyle name="Navadno 10 3 2 6 20" xfId="14225" xr:uid="{00000000-0005-0000-0000-0000AE240000}"/>
    <cellStyle name="Navadno 10 3 2 6 21" xfId="14211" xr:uid="{00000000-0005-0000-0000-0000AF240000}"/>
    <cellStyle name="Navadno 10 3 2 6 22" xfId="14393" xr:uid="{00000000-0005-0000-0000-0000B0240000}"/>
    <cellStyle name="Navadno 10 3 2 6 23" xfId="13620" xr:uid="{00000000-0005-0000-0000-0000B1240000}"/>
    <cellStyle name="Navadno 10 3 2 6 3" xfId="1707" xr:uid="{00000000-0005-0000-0000-0000B2240000}"/>
    <cellStyle name="Navadno 10 3 2 6 3 2" xfId="6195" xr:uid="{00000000-0005-0000-0000-0000B3240000}"/>
    <cellStyle name="Navadno 10 3 2 6 3 3" xfId="9853" xr:uid="{00000000-0005-0000-0000-0000B4240000}"/>
    <cellStyle name="Navadno 10 3 2 6 4" xfId="2252" xr:uid="{00000000-0005-0000-0000-0000B5240000}"/>
    <cellStyle name="Navadno 10 3 2 6 4 2" xfId="6664" xr:uid="{00000000-0005-0000-0000-0000B6240000}"/>
    <cellStyle name="Navadno 10 3 2 6 4 3" xfId="10268" xr:uid="{00000000-0005-0000-0000-0000B7240000}"/>
    <cellStyle name="Navadno 10 3 2 6 5" xfId="2508" xr:uid="{00000000-0005-0000-0000-0000B8240000}"/>
    <cellStyle name="Navadno 10 3 2 6 5 2" xfId="6908" xr:uid="{00000000-0005-0000-0000-0000B9240000}"/>
    <cellStyle name="Navadno 10 3 2 6 5 3" xfId="10509" xr:uid="{00000000-0005-0000-0000-0000BA240000}"/>
    <cellStyle name="Navadno 10 3 2 6 6" xfId="2753" xr:uid="{00000000-0005-0000-0000-0000BB240000}"/>
    <cellStyle name="Navadno 10 3 2 6 6 2" xfId="7138" xr:uid="{00000000-0005-0000-0000-0000BC240000}"/>
    <cellStyle name="Navadno 10 3 2 6 6 3" xfId="10733" xr:uid="{00000000-0005-0000-0000-0000BD240000}"/>
    <cellStyle name="Navadno 10 3 2 6 7" xfId="3014" xr:uid="{00000000-0005-0000-0000-0000BE240000}"/>
    <cellStyle name="Navadno 10 3 2 6 7 2" xfId="7384" xr:uid="{00000000-0005-0000-0000-0000BF240000}"/>
    <cellStyle name="Navadno 10 3 2 6 7 3" xfId="10971" xr:uid="{00000000-0005-0000-0000-0000C0240000}"/>
    <cellStyle name="Navadno 10 3 2 6 8" xfId="3257" xr:uid="{00000000-0005-0000-0000-0000C1240000}"/>
    <cellStyle name="Navadno 10 3 2 6 8 2" xfId="7613" xr:uid="{00000000-0005-0000-0000-0000C2240000}"/>
    <cellStyle name="Navadno 10 3 2 6 8 3" xfId="11197" xr:uid="{00000000-0005-0000-0000-0000C3240000}"/>
    <cellStyle name="Navadno 10 3 2 6 9" xfId="3488" xr:uid="{00000000-0005-0000-0000-0000C4240000}"/>
    <cellStyle name="Navadno 10 3 2 6 9 2" xfId="7835" xr:uid="{00000000-0005-0000-0000-0000C5240000}"/>
    <cellStyle name="Navadno 10 3 2 6 9 3" xfId="11412" xr:uid="{00000000-0005-0000-0000-0000C6240000}"/>
    <cellStyle name="Navadno 10 3 2 7" xfId="876" xr:uid="{00000000-0005-0000-0000-0000C7240000}"/>
    <cellStyle name="Navadno 10 3 2 7 10" xfId="3809" xr:uid="{00000000-0005-0000-0000-0000C8240000}"/>
    <cellStyle name="Navadno 10 3 2 7 10 2" xfId="8125" xr:uid="{00000000-0005-0000-0000-0000C9240000}"/>
    <cellStyle name="Navadno 10 3 2 7 10 3" xfId="11693" xr:uid="{00000000-0005-0000-0000-0000CA240000}"/>
    <cellStyle name="Navadno 10 3 2 7 11" xfId="4101" xr:uid="{00000000-0005-0000-0000-0000CB240000}"/>
    <cellStyle name="Navadno 10 3 2 7 11 2" xfId="8388" xr:uid="{00000000-0005-0000-0000-0000CC240000}"/>
    <cellStyle name="Navadno 10 3 2 7 11 3" xfId="11947" xr:uid="{00000000-0005-0000-0000-0000CD240000}"/>
    <cellStyle name="Navadno 10 3 2 7 12" xfId="4338" xr:uid="{00000000-0005-0000-0000-0000CE240000}"/>
    <cellStyle name="Navadno 10 3 2 7 12 2" xfId="8615" xr:uid="{00000000-0005-0000-0000-0000CF240000}"/>
    <cellStyle name="Navadno 10 3 2 7 12 3" xfId="12170" xr:uid="{00000000-0005-0000-0000-0000D0240000}"/>
    <cellStyle name="Navadno 10 3 2 7 13" xfId="4562" xr:uid="{00000000-0005-0000-0000-0000D1240000}"/>
    <cellStyle name="Navadno 10 3 2 7 13 2" xfId="8832" xr:uid="{00000000-0005-0000-0000-0000D2240000}"/>
    <cellStyle name="Navadno 10 3 2 7 13 3" xfId="12385" xr:uid="{00000000-0005-0000-0000-0000D3240000}"/>
    <cellStyle name="Navadno 10 3 2 7 14" xfId="4788" xr:uid="{00000000-0005-0000-0000-0000D4240000}"/>
    <cellStyle name="Navadno 10 3 2 7 14 2" xfId="9048" xr:uid="{00000000-0005-0000-0000-0000D5240000}"/>
    <cellStyle name="Navadno 10 3 2 7 14 3" xfId="12599" xr:uid="{00000000-0005-0000-0000-0000D6240000}"/>
    <cellStyle name="Navadno 10 3 2 7 15" xfId="5003" xr:uid="{00000000-0005-0000-0000-0000D7240000}"/>
    <cellStyle name="Navadno 10 3 2 7 15 2" xfId="9258" xr:uid="{00000000-0005-0000-0000-0000D8240000}"/>
    <cellStyle name="Navadno 10 3 2 7 15 3" xfId="12808" xr:uid="{00000000-0005-0000-0000-0000D9240000}"/>
    <cellStyle name="Navadno 10 3 2 7 16" xfId="5207" xr:uid="{00000000-0005-0000-0000-0000DA240000}"/>
    <cellStyle name="Navadno 10 3 2 7 16 2" xfId="9459" xr:uid="{00000000-0005-0000-0000-0000DB240000}"/>
    <cellStyle name="Navadno 10 3 2 7 16 3" xfId="13008" xr:uid="{00000000-0005-0000-0000-0000DC240000}"/>
    <cellStyle name="Navadno 10 3 2 7 17" xfId="5737" xr:uid="{00000000-0005-0000-0000-0000DD240000}"/>
    <cellStyle name="Navadno 10 3 2 7 18" xfId="5552" xr:uid="{00000000-0005-0000-0000-0000DE240000}"/>
    <cellStyle name="Navadno 10 3 2 7 2" xfId="1605" xr:uid="{00000000-0005-0000-0000-0000DF240000}"/>
    <cellStyle name="Navadno 10 3 2 7 2 2" xfId="6027" xr:uid="{00000000-0005-0000-0000-0000E0240000}"/>
    <cellStyle name="Navadno 10 3 2 7 2 3" xfId="9686" xr:uid="{00000000-0005-0000-0000-0000E1240000}"/>
    <cellStyle name="Navadno 10 3 2 7 3" xfId="1727" xr:uid="{00000000-0005-0000-0000-0000E2240000}"/>
    <cellStyle name="Navadno 10 3 2 7 3 2" xfId="6228" xr:uid="{00000000-0005-0000-0000-0000E3240000}"/>
    <cellStyle name="Navadno 10 3 2 7 3 3" xfId="9886" xr:uid="{00000000-0005-0000-0000-0000E4240000}"/>
    <cellStyle name="Navadno 10 3 2 7 4" xfId="2285" xr:uid="{00000000-0005-0000-0000-0000E5240000}"/>
    <cellStyle name="Navadno 10 3 2 7 4 2" xfId="6697" xr:uid="{00000000-0005-0000-0000-0000E6240000}"/>
    <cellStyle name="Navadno 10 3 2 7 4 3" xfId="10301" xr:uid="{00000000-0005-0000-0000-0000E7240000}"/>
    <cellStyle name="Navadno 10 3 2 7 5" xfId="2542" xr:uid="{00000000-0005-0000-0000-0000E8240000}"/>
    <cellStyle name="Navadno 10 3 2 7 5 2" xfId="6942" xr:uid="{00000000-0005-0000-0000-0000E9240000}"/>
    <cellStyle name="Navadno 10 3 2 7 5 3" xfId="10543" xr:uid="{00000000-0005-0000-0000-0000EA240000}"/>
    <cellStyle name="Navadno 10 3 2 7 6" xfId="2787" xr:uid="{00000000-0005-0000-0000-0000EB240000}"/>
    <cellStyle name="Navadno 10 3 2 7 6 2" xfId="7172" xr:uid="{00000000-0005-0000-0000-0000EC240000}"/>
    <cellStyle name="Navadno 10 3 2 7 6 3" xfId="10767" xr:uid="{00000000-0005-0000-0000-0000ED240000}"/>
    <cellStyle name="Navadno 10 3 2 7 7" xfId="3048" xr:uid="{00000000-0005-0000-0000-0000EE240000}"/>
    <cellStyle name="Navadno 10 3 2 7 7 2" xfId="7418" xr:uid="{00000000-0005-0000-0000-0000EF240000}"/>
    <cellStyle name="Navadno 10 3 2 7 7 3" xfId="11005" xr:uid="{00000000-0005-0000-0000-0000F0240000}"/>
    <cellStyle name="Navadno 10 3 2 7 8" xfId="3291" xr:uid="{00000000-0005-0000-0000-0000F1240000}"/>
    <cellStyle name="Navadno 10 3 2 7 8 2" xfId="7646" xr:uid="{00000000-0005-0000-0000-0000F2240000}"/>
    <cellStyle name="Navadno 10 3 2 7 8 3" xfId="11230" xr:uid="{00000000-0005-0000-0000-0000F3240000}"/>
    <cellStyle name="Navadno 10 3 2 7 9" xfId="3522" xr:uid="{00000000-0005-0000-0000-0000F4240000}"/>
    <cellStyle name="Navadno 10 3 2 7 9 2" xfId="7869" xr:uid="{00000000-0005-0000-0000-0000F5240000}"/>
    <cellStyle name="Navadno 10 3 2 7 9 3" xfId="11446" xr:uid="{00000000-0005-0000-0000-0000F6240000}"/>
    <cellStyle name="Navadno 10 3 2 8" xfId="1257" xr:uid="{00000000-0005-0000-0000-0000F7240000}"/>
    <cellStyle name="Navadno 10 3 2 8 2" xfId="5789" xr:uid="{00000000-0005-0000-0000-0000F8240000}"/>
    <cellStyle name="Navadno 10 3 2 8 3" xfId="5391" xr:uid="{00000000-0005-0000-0000-0000F9240000}"/>
    <cellStyle name="Navadno 10 3 2 9" xfId="1389" xr:uid="{00000000-0005-0000-0000-0000FA240000}"/>
    <cellStyle name="Navadno 10 3 2 9 2" xfId="5888" xr:uid="{00000000-0005-0000-0000-0000FB240000}"/>
    <cellStyle name="Navadno 10 3 2 9 3" xfId="5337" xr:uid="{00000000-0005-0000-0000-0000FC240000}"/>
    <cellStyle name="Navadno 10 30" xfId="13145" xr:uid="{00000000-0005-0000-0000-0000FD240000}"/>
    <cellStyle name="Navadno 10 31" xfId="13158" xr:uid="{00000000-0005-0000-0000-0000FE240000}"/>
    <cellStyle name="Navadno 10 32" xfId="13168" xr:uid="{00000000-0005-0000-0000-0000FF240000}"/>
    <cellStyle name="Navadno 10 33" xfId="13203" xr:uid="{00000000-0005-0000-0000-000000250000}"/>
    <cellStyle name="Navadno 10 34" xfId="13234" xr:uid="{00000000-0005-0000-0000-000001250000}"/>
    <cellStyle name="Navadno 10 35" xfId="13250" xr:uid="{00000000-0005-0000-0000-000002250000}"/>
    <cellStyle name="Navadno 10 36" xfId="13267" xr:uid="{00000000-0005-0000-0000-000003250000}"/>
    <cellStyle name="Navadno 10 37" xfId="1017" xr:uid="{00000000-0005-0000-0000-000004250000}"/>
    <cellStyle name="Navadno 10 38" xfId="13856" xr:uid="{00000000-0005-0000-0000-000005250000}"/>
    <cellStyle name="Navadno 10 39" xfId="14683" xr:uid="{00000000-0005-0000-0000-000006250000}"/>
    <cellStyle name="Navadno 10 4" xfId="4" xr:uid="{00000000-0005-0000-0000-000007250000}"/>
    <cellStyle name="Navadno 10 4 10" xfId="1341" xr:uid="{00000000-0005-0000-0000-000008250000}"/>
    <cellStyle name="Navadno 10 4 10 2" xfId="5855" xr:uid="{00000000-0005-0000-0000-000009250000}"/>
    <cellStyle name="Navadno 10 4 10 3" xfId="5273" xr:uid="{00000000-0005-0000-0000-00000A250000}"/>
    <cellStyle name="Navadno 10 4 11" xfId="2122" xr:uid="{00000000-0005-0000-0000-00000B250000}"/>
    <cellStyle name="Navadno 10 4 11 2" xfId="6534" xr:uid="{00000000-0005-0000-0000-00000C250000}"/>
    <cellStyle name="Navadno 10 4 11 3" xfId="10141" xr:uid="{00000000-0005-0000-0000-00000D250000}"/>
    <cellStyle name="Navadno 10 4 12" xfId="2378" xr:uid="{00000000-0005-0000-0000-00000E250000}"/>
    <cellStyle name="Navadno 10 4 12 2" xfId="6778" xr:uid="{00000000-0005-0000-0000-00000F250000}"/>
    <cellStyle name="Navadno 10 4 12 3" xfId="10379" xr:uid="{00000000-0005-0000-0000-000010250000}"/>
    <cellStyle name="Navadno 10 4 13" xfId="2623" xr:uid="{00000000-0005-0000-0000-000011250000}"/>
    <cellStyle name="Navadno 10 4 13 2" xfId="7008" xr:uid="{00000000-0005-0000-0000-000012250000}"/>
    <cellStyle name="Navadno 10 4 13 3" xfId="10603" xr:uid="{00000000-0005-0000-0000-000013250000}"/>
    <cellStyle name="Navadno 10 4 14" xfId="2886" xr:uid="{00000000-0005-0000-0000-000014250000}"/>
    <cellStyle name="Navadno 10 4 14 2" xfId="7256" xr:uid="{00000000-0005-0000-0000-000015250000}"/>
    <cellStyle name="Navadno 10 4 14 3" xfId="10845" xr:uid="{00000000-0005-0000-0000-000016250000}"/>
    <cellStyle name="Navadno 10 4 15" xfId="3129" xr:uid="{00000000-0005-0000-0000-000017250000}"/>
    <cellStyle name="Navadno 10 4 15 2" xfId="7486" xr:uid="{00000000-0005-0000-0000-000018250000}"/>
    <cellStyle name="Navadno 10 4 15 3" xfId="11070" xr:uid="{00000000-0005-0000-0000-000019250000}"/>
    <cellStyle name="Navadno 10 4 16" xfId="1873" xr:uid="{00000000-0005-0000-0000-00001A250000}"/>
    <cellStyle name="Navadno 10 4 16 2" xfId="6348" xr:uid="{00000000-0005-0000-0000-00001B250000}"/>
    <cellStyle name="Navadno 10 4 16 3" xfId="9996" xr:uid="{00000000-0005-0000-0000-00001C250000}"/>
    <cellStyle name="Navadno 10 4 17" xfId="3630" xr:uid="{00000000-0005-0000-0000-00001D250000}"/>
    <cellStyle name="Navadno 10 4 17 2" xfId="7953" xr:uid="{00000000-0005-0000-0000-00001E250000}"/>
    <cellStyle name="Navadno 10 4 17 3" xfId="11523" xr:uid="{00000000-0005-0000-0000-00001F250000}"/>
    <cellStyle name="Navadno 10 4 18" xfId="3939" xr:uid="{00000000-0005-0000-0000-000020250000}"/>
    <cellStyle name="Navadno 10 4 18 2" xfId="8226" xr:uid="{00000000-0005-0000-0000-000021250000}"/>
    <cellStyle name="Navadno 10 4 18 3" xfId="11786" xr:uid="{00000000-0005-0000-0000-000022250000}"/>
    <cellStyle name="Navadno 10 4 19" xfId="4176" xr:uid="{00000000-0005-0000-0000-000023250000}"/>
    <cellStyle name="Navadno 10 4 19 2" xfId="8455" xr:uid="{00000000-0005-0000-0000-000024250000}"/>
    <cellStyle name="Navadno 10 4 19 3" xfId="12010" xr:uid="{00000000-0005-0000-0000-000025250000}"/>
    <cellStyle name="Navadno 10 4 2" xfId="89" xr:uid="{00000000-0005-0000-0000-000026250000}"/>
    <cellStyle name="Navadno 10 4 2 10" xfId="1380" xr:uid="{00000000-0005-0000-0000-000027250000}"/>
    <cellStyle name="Navadno 10 4 2 10 2" xfId="5879" xr:uid="{00000000-0005-0000-0000-000028250000}"/>
    <cellStyle name="Navadno 10 4 2 10 3" xfId="5503" xr:uid="{00000000-0005-0000-0000-000029250000}"/>
    <cellStyle name="Navadno 10 4 2 11" xfId="2119" xr:uid="{00000000-0005-0000-0000-00002A250000}"/>
    <cellStyle name="Navadno 10 4 2 11 2" xfId="6531" xr:uid="{00000000-0005-0000-0000-00002B250000}"/>
    <cellStyle name="Navadno 10 4 2 11 3" xfId="10139" xr:uid="{00000000-0005-0000-0000-00002C250000}"/>
    <cellStyle name="Navadno 10 4 2 12" xfId="2661" xr:uid="{00000000-0005-0000-0000-00002D250000}"/>
    <cellStyle name="Navadno 10 4 2 12 2" xfId="7046" xr:uid="{00000000-0005-0000-0000-00002E250000}"/>
    <cellStyle name="Navadno 10 4 2 12 3" xfId="10641" xr:uid="{00000000-0005-0000-0000-00002F250000}"/>
    <cellStyle name="Navadno 10 4 2 13" xfId="1832" xr:uid="{00000000-0005-0000-0000-000030250000}"/>
    <cellStyle name="Navadno 10 4 2 13 2" xfId="6319" xr:uid="{00000000-0005-0000-0000-000031250000}"/>
    <cellStyle name="Navadno 10 4 2 13 3" xfId="9971" xr:uid="{00000000-0005-0000-0000-000032250000}"/>
    <cellStyle name="Navadno 10 4 2 14" xfId="2112" xr:uid="{00000000-0005-0000-0000-000033250000}"/>
    <cellStyle name="Navadno 10 4 2 14 2" xfId="6524" xr:uid="{00000000-0005-0000-0000-000034250000}"/>
    <cellStyle name="Navadno 10 4 2 14 3" xfId="10133" xr:uid="{00000000-0005-0000-0000-000035250000}"/>
    <cellStyle name="Navadno 10 4 2 15" xfId="2600" xr:uid="{00000000-0005-0000-0000-000036250000}"/>
    <cellStyle name="Navadno 10 4 2 15 2" xfId="6995" xr:uid="{00000000-0005-0000-0000-000037250000}"/>
    <cellStyle name="Navadno 10 4 2 15 3" xfId="10594" xr:uid="{00000000-0005-0000-0000-000038250000}"/>
    <cellStyle name="Navadno 10 4 2 16" xfId="2870" xr:uid="{00000000-0005-0000-0000-000039250000}"/>
    <cellStyle name="Navadno 10 4 2 16 2" xfId="7242" xr:uid="{00000000-0005-0000-0000-00003A250000}"/>
    <cellStyle name="Navadno 10 4 2 16 3" xfId="10833" xr:uid="{00000000-0005-0000-0000-00003B250000}"/>
    <cellStyle name="Navadno 10 4 2 17" xfId="2880" xr:uid="{00000000-0005-0000-0000-00003C250000}"/>
    <cellStyle name="Navadno 10 4 2 17 2" xfId="7250" xr:uid="{00000000-0005-0000-0000-00003D250000}"/>
    <cellStyle name="Navadno 10 4 2 17 3" xfId="10839" xr:uid="{00000000-0005-0000-0000-00003E250000}"/>
    <cellStyle name="Navadno 10 4 2 18" xfId="3937" xr:uid="{00000000-0005-0000-0000-00003F250000}"/>
    <cellStyle name="Navadno 10 4 2 18 2" xfId="8224" xr:uid="{00000000-0005-0000-0000-000040250000}"/>
    <cellStyle name="Navadno 10 4 2 18 3" xfId="11784" xr:uid="{00000000-0005-0000-0000-000041250000}"/>
    <cellStyle name="Navadno 10 4 2 19" xfId="3895" xr:uid="{00000000-0005-0000-0000-000042250000}"/>
    <cellStyle name="Navadno 10 4 2 19 2" xfId="8194" xr:uid="{00000000-0005-0000-0000-000043250000}"/>
    <cellStyle name="Navadno 10 4 2 19 3" xfId="11759" xr:uid="{00000000-0005-0000-0000-000044250000}"/>
    <cellStyle name="Navadno 10 4 2 2" xfId="594" xr:uid="{00000000-0005-0000-0000-000045250000}"/>
    <cellStyle name="Navadno 10 4 2 2 10" xfId="3692" xr:uid="{00000000-0005-0000-0000-000046250000}"/>
    <cellStyle name="Navadno 10 4 2 2 10 2" xfId="8009" xr:uid="{00000000-0005-0000-0000-000047250000}"/>
    <cellStyle name="Navadno 10 4 2 2 10 3" xfId="11577" xr:uid="{00000000-0005-0000-0000-000048250000}"/>
    <cellStyle name="Navadno 10 4 2 2 11" xfId="3985" xr:uid="{00000000-0005-0000-0000-000049250000}"/>
    <cellStyle name="Navadno 10 4 2 2 11 2" xfId="8272" xr:uid="{00000000-0005-0000-0000-00004A250000}"/>
    <cellStyle name="Navadno 10 4 2 2 11 3" xfId="11831" xr:uid="{00000000-0005-0000-0000-00004B250000}"/>
    <cellStyle name="Navadno 10 4 2 2 12" xfId="4221" xr:uid="{00000000-0005-0000-0000-00004C250000}"/>
    <cellStyle name="Navadno 10 4 2 2 12 2" xfId="8499" xr:uid="{00000000-0005-0000-0000-00004D250000}"/>
    <cellStyle name="Navadno 10 4 2 2 12 3" xfId="12054" xr:uid="{00000000-0005-0000-0000-00004E250000}"/>
    <cellStyle name="Navadno 10 4 2 2 13" xfId="4445" xr:uid="{00000000-0005-0000-0000-00004F250000}"/>
    <cellStyle name="Navadno 10 4 2 2 13 2" xfId="8715" xr:uid="{00000000-0005-0000-0000-000050250000}"/>
    <cellStyle name="Navadno 10 4 2 2 13 3" xfId="12269" xr:uid="{00000000-0005-0000-0000-000051250000}"/>
    <cellStyle name="Navadno 10 4 2 2 14" xfId="4672" xr:uid="{00000000-0005-0000-0000-000052250000}"/>
    <cellStyle name="Navadno 10 4 2 2 14 2" xfId="8932" xr:uid="{00000000-0005-0000-0000-000053250000}"/>
    <cellStyle name="Navadno 10 4 2 2 14 3" xfId="12483" xr:uid="{00000000-0005-0000-0000-000054250000}"/>
    <cellStyle name="Navadno 10 4 2 2 15" xfId="4887" xr:uid="{00000000-0005-0000-0000-000055250000}"/>
    <cellStyle name="Navadno 10 4 2 2 15 2" xfId="9142" xr:uid="{00000000-0005-0000-0000-000056250000}"/>
    <cellStyle name="Navadno 10 4 2 2 15 3" xfId="12692" xr:uid="{00000000-0005-0000-0000-000057250000}"/>
    <cellStyle name="Navadno 10 4 2 2 16" xfId="5091" xr:uid="{00000000-0005-0000-0000-000058250000}"/>
    <cellStyle name="Navadno 10 4 2 2 16 2" xfId="9343" xr:uid="{00000000-0005-0000-0000-000059250000}"/>
    <cellStyle name="Navadno 10 4 2 2 16 3" xfId="12892" xr:uid="{00000000-0005-0000-0000-00005A250000}"/>
    <cellStyle name="Navadno 10 4 2 2 17" xfId="5621" xr:uid="{00000000-0005-0000-0000-00005B250000}"/>
    <cellStyle name="Navadno 10 4 2 2 18" xfId="5452" xr:uid="{00000000-0005-0000-0000-00005C250000}"/>
    <cellStyle name="Navadno 10 4 2 2 19" xfId="1689" xr:uid="{00000000-0005-0000-0000-00005D250000}"/>
    <cellStyle name="Navadno 10 4 2 2 2" xfId="770" xr:uid="{00000000-0005-0000-0000-00005E250000}"/>
    <cellStyle name="Navadno 10 4 2 2 2 2" xfId="1499" xr:uid="{00000000-0005-0000-0000-00005F250000}"/>
    <cellStyle name="Navadno 10 4 2 2 2 3" xfId="9569" xr:uid="{00000000-0005-0000-0000-000060250000}"/>
    <cellStyle name="Navadno 10 4 2 2 2 4" xfId="13341" xr:uid="{00000000-0005-0000-0000-000061250000}"/>
    <cellStyle name="Navadno 10 4 2 2 2 5" xfId="14608" xr:uid="{00000000-0005-0000-0000-000062250000}"/>
    <cellStyle name="Navadno 10 4 2 2 2 6" xfId="14011" xr:uid="{00000000-0005-0000-0000-000063250000}"/>
    <cellStyle name="Navadno 10 4 2 2 2 7" xfId="14133" xr:uid="{00000000-0005-0000-0000-000064250000}"/>
    <cellStyle name="Navadno 10 4 2 2 2 8" xfId="13656" xr:uid="{00000000-0005-0000-0000-000065250000}"/>
    <cellStyle name="Navadno 10 4 2 2 20" xfId="13708" xr:uid="{00000000-0005-0000-0000-000066250000}"/>
    <cellStyle name="Navadno 10 4 2 2 21" xfId="14280" xr:uid="{00000000-0005-0000-0000-000067250000}"/>
    <cellStyle name="Navadno 10 4 2 2 22" xfId="14557" xr:uid="{00000000-0005-0000-0000-000068250000}"/>
    <cellStyle name="Navadno 10 4 2 2 23" xfId="1549" xr:uid="{00000000-0005-0000-0000-000069250000}"/>
    <cellStyle name="Navadno 10 4 2 2 3" xfId="1110" xr:uid="{00000000-0005-0000-0000-00006A250000}"/>
    <cellStyle name="Navadno 10 4 2 2 3 2" xfId="6112" xr:uid="{00000000-0005-0000-0000-00006B250000}"/>
    <cellStyle name="Navadno 10 4 2 2 3 3" xfId="9770" xr:uid="{00000000-0005-0000-0000-00006C250000}"/>
    <cellStyle name="Navadno 10 4 2 2 4" xfId="2168" xr:uid="{00000000-0005-0000-0000-00006D250000}"/>
    <cellStyle name="Navadno 10 4 2 2 4 2" xfId="6580" xr:uid="{00000000-0005-0000-0000-00006E250000}"/>
    <cellStyle name="Navadno 10 4 2 2 4 3" xfId="10185" xr:uid="{00000000-0005-0000-0000-00006F250000}"/>
    <cellStyle name="Navadno 10 4 2 2 5" xfId="2423" xr:uid="{00000000-0005-0000-0000-000070250000}"/>
    <cellStyle name="Navadno 10 4 2 2 5 2" xfId="6823" xr:uid="{00000000-0005-0000-0000-000071250000}"/>
    <cellStyle name="Navadno 10 4 2 2 5 3" xfId="10424" xr:uid="{00000000-0005-0000-0000-000072250000}"/>
    <cellStyle name="Navadno 10 4 2 2 6" xfId="2668" xr:uid="{00000000-0005-0000-0000-000073250000}"/>
    <cellStyle name="Navadno 10 4 2 2 6 2" xfId="7053" xr:uid="{00000000-0005-0000-0000-000074250000}"/>
    <cellStyle name="Navadno 10 4 2 2 6 3" xfId="10648" xr:uid="{00000000-0005-0000-0000-000075250000}"/>
    <cellStyle name="Navadno 10 4 2 2 7" xfId="2931" xr:uid="{00000000-0005-0000-0000-000076250000}"/>
    <cellStyle name="Navadno 10 4 2 2 7 2" xfId="7301" xr:uid="{00000000-0005-0000-0000-000077250000}"/>
    <cellStyle name="Navadno 10 4 2 2 7 3" xfId="10888" xr:uid="{00000000-0005-0000-0000-000078250000}"/>
    <cellStyle name="Navadno 10 4 2 2 8" xfId="3173" xr:uid="{00000000-0005-0000-0000-000079250000}"/>
    <cellStyle name="Navadno 10 4 2 2 8 2" xfId="7530" xr:uid="{00000000-0005-0000-0000-00007A250000}"/>
    <cellStyle name="Navadno 10 4 2 2 8 3" xfId="11114" xr:uid="{00000000-0005-0000-0000-00007B250000}"/>
    <cellStyle name="Navadno 10 4 2 2 9" xfId="3403" xr:uid="{00000000-0005-0000-0000-00007C250000}"/>
    <cellStyle name="Navadno 10 4 2 2 9 2" xfId="7750" xr:uid="{00000000-0005-0000-0000-00007D250000}"/>
    <cellStyle name="Navadno 10 4 2 2 9 3" xfId="11327" xr:uid="{00000000-0005-0000-0000-00007E250000}"/>
    <cellStyle name="Navadno 10 4 2 20" xfId="4170" xr:uid="{00000000-0005-0000-0000-00007F250000}"/>
    <cellStyle name="Navadno 10 4 2 20 2" xfId="8449" xr:uid="{00000000-0005-0000-0000-000080250000}"/>
    <cellStyle name="Navadno 10 4 2 20 3" xfId="12004" xr:uid="{00000000-0005-0000-0000-000081250000}"/>
    <cellStyle name="Navadno 10 4 2 21" xfId="3866" xr:uid="{00000000-0005-0000-0000-000082250000}"/>
    <cellStyle name="Navadno 10 4 2 21 2" xfId="8178" xr:uid="{00000000-0005-0000-0000-000083250000}"/>
    <cellStyle name="Navadno 10 4 2 21 3" xfId="11745" xr:uid="{00000000-0005-0000-0000-000084250000}"/>
    <cellStyle name="Navadno 10 4 2 22" xfId="5308" xr:uid="{00000000-0005-0000-0000-000085250000}"/>
    <cellStyle name="Navadno 10 4 2 23" xfId="5579" xr:uid="{00000000-0005-0000-0000-000086250000}"/>
    <cellStyle name="Navadno 10 4 2 24" xfId="13097" xr:uid="{00000000-0005-0000-0000-000087250000}"/>
    <cellStyle name="Navadno 10 4 2 25" xfId="13206" xr:uid="{00000000-0005-0000-0000-000088250000}"/>
    <cellStyle name="Navadno 10 4 2 26" xfId="1062" xr:uid="{00000000-0005-0000-0000-000089250000}"/>
    <cellStyle name="Navadno 10 4 2 27" xfId="904" xr:uid="{00000000-0005-0000-0000-00008A250000}"/>
    <cellStyle name="Navadno 10 4 2 28" xfId="907" xr:uid="{00000000-0005-0000-0000-00008B250000}"/>
    <cellStyle name="Navadno 10 4 2 29" xfId="14135" xr:uid="{00000000-0005-0000-0000-00008C250000}"/>
    <cellStyle name="Navadno 10 4 2 3" xfId="645" xr:uid="{00000000-0005-0000-0000-00008D250000}"/>
    <cellStyle name="Navadno 10 4 2 3 10" xfId="3713" xr:uid="{00000000-0005-0000-0000-00008E250000}"/>
    <cellStyle name="Navadno 10 4 2 3 10 2" xfId="8030" xr:uid="{00000000-0005-0000-0000-00008F250000}"/>
    <cellStyle name="Navadno 10 4 2 3 10 3" xfId="11598" xr:uid="{00000000-0005-0000-0000-000090250000}"/>
    <cellStyle name="Navadno 10 4 2 3 11" xfId="4006" xr:uid="{00000000-0005-0000-0000-000091250000}"/>
    <cellStyle name="Navadno 10 4 2 3 11 2" xfId="8293" xr:uid="{00000000-0005-0000-0000-000092250000}"/>
    <cellStyle name="Navadno 10 4 2 3 11 3" xfId="11852" xr:uid="{00000000-0005-0000-0000-000093250000}"/>
    <cellStyle name="Navadno 10 4 2 3 12" xfId="4242" xr:uid="{00000000-0005-0000-0000-000094250000}"/>
    <cellStyle name="Navadno 10 4 2 3 12 2" xfId="8520" xr:uid="{00000000-0005-0000-0000-000095250000}"/>
    <cellStyle name="Navadno 10 4 2 3 12 3" xfId="12075" xr:uid="{00000000-0005-0000-0000-000096250000}"/>
    <cellStyle name="Navadno 10 4 2 3 13" xfId="4467" xr:uid="{00000000-0005-0000-0000-000097250000}"/>
    <cellStyle name="Navadno 10 4 2 3 13 2" xfId="8737" xr:uid="{00000000-0005-0000-0000-000098250000}"/>
    <cellStyle name="Navadno 10 4 2 3 13 3" xfId="12290" xr:uid="{00000000-0005-0000-0000-000099250000}"/>
    <cellStyle name="Navadno 10 4 2 3 14" xfId="4693" xr:uid="{00000000-0005-0000-0000-00009A250000}"/>
    <cellStyle name="Navadno 10 4 2 3 14 2" xfId="8953" xr:uid="{00000000-0005-0000-0000-00009B250000}"/>
    <cellStyle name="Navadno 10 4 2 3 14 3" xfId="12504" xr:uid="{00000000-0005-0000-0000-00009C250000}"/>
    <cellStyle name="Navadno 10 4 2 3 15" xfId="4908" xr:uid="{00000000-0005-0000-0000-00009D250000}"/>
    <cellStyle name="Navadno 10 4 2 3 15 2" xfId="9163" xr:uid="{00000000-0005-0000-0000-00009E250000}"/>
    <cellStyle name="Navadno 10 4 2 3 15 3" xfId="12713" xr:uid="{00000000-0005-0000-0000-00009F250000}"/>
    <cellStyle name="Navadno 10 4 2 3 16" xfId="5112" xr:uid="{00000000-0005-0000-0000-0000A0250000}"/>
    <cellStyle name="Navadno 10 4 2 3 16 2" xfId="9364" xr:uid="{00000000-0005-0000-0000-0000A1250000}"/>
    <cellStyle name="Navadno 10 4 2 3 16 3" xfId="12913" xr:uid="{00000000-0005-0000-0000-0000A2250000}"/>
    <cellStyle name="Navadno 10 4 2 3 17" xfId="5642" xr:uid="{00000000-0005-0000-0000-0000A3250000}"/>
    <cellStyle name="Navadno 10 4 2 3 18" xfId="5440" xr:uid="{00000000-0005-0000-0000-0000A4250000}"/>
    <cellStyle name="Navadno 10 4 2 3 19" xfId="5943" xr:uid="{00000000-0005-0000-0000-0000A5250000}"/>
    <cellStyle name="Navadno 10 4 2 3 2" xfId="821" xr:uid="{00000000-0005-0000-0000-0000A6250000}"/>
    <cellStyle name="Navadno 10 4 2 3 2 2" xfId="1521" xr:uid="{00000000-0005-0000-0000-0000A7250000}"/>
    <cellStyle name="Navadno 10 4 2 3 2 3" xfId="9591" xr:uid="{00000000-0005-0000-0000-0000A8250000}"/>
    <cellStyle name="Navadno 10 4 2 3 2 4" xfId="13362" xr:uid="{00000000-0005-0000-0000-0000A9250000}"/>
    <cellStyle name="Navadno 10 4 2 3 2 5" xfId="14438" xr:uid="{00000000-0005-0000-0000-0000AA250000}"/>
    <cellStyle name="Navadno 10 4 2 3 2 6" xfId="14412" xr:uid="{00000000-0005-0000-0000-0000AB250000}"/>
    <cellStyle name="Navadno 10 4 2 3 2 7" xfId="13543" xr:uid="{00000000-0005-0000-0000-0000AC250000}"/>
    <cellStyle name="Navadno 10 4 2 3 2 8" xfId="14036" xr:uid="{00000000-0005-0000-0000-0000AD250000}"/>
    <cellStyle name="Navadno 10 4 2 3 20" xfId="14356" xr:uid="{00000000-0005-0000-0000-0000AE250000}"/>
    <cellStyle name="Navadno 10 4 2 3 21" xfId="14327" xr:uid="{00000000-0005-0000-0000-0000AF250000}"/>
    <cellStyle name="Navadno 10 4 2 3 22" xfId="14708" xr:uid="{00000000-0005-0000-0000-0000B0250000}"/>
    <cellStyle name="Navadno 10 4 2 3 23" xfId="14275" xr:uid="{00000000-0005-0000-0000-0000B1250000}"/>
    <cellStyle name="Navadno 10 4 2 3 3" xfId="1132" xr:uid="{00000000-0005-0000-0000-0000B2250000}"/>
    <cellStyle name="Navadno 10 4 2 3 3 2" xfId="6133" xr:uid="{00000000-0005-0000-0000-0000B3250000}"/>
    <cellStyle name="Navadno 10 4 2 3 3 3" xfId="9791" xr:uid="{00000000-0005-0000-0000-0000B4250000}"/>
    <cellStyle name="Navadno 10 4 2 3 4" xfId="2189" xr:uid="{00000000-0005-0000-0000-0000B5250000}"/>
    <cellStyle name="Navadno 10 4 2 3 4 2" xfId="6601" xr:uid="{00000000-0005-0000-0000-0000B6250000}"/>
    <cellStyle name="Navadno 10 4 2 3 4 3" xfId="10206" xr:uid="{00000000-0005-0000-0000-0000B7250000}"/>
    <cellStyle name="Navadno 10 4 2 3 5" xfId="2445" xr:uid="{00000000-0005-0000-0000-0000B8250000}"/>
    <cellStyle name="Navadno 10 4 2 3 5 2" xfId="6845" xr:uid="{00000000-0005-0000-0000-0000B9250000}"/>
    <cellStyle name="Navadno 10 4 2 3 5 3" xfId="10446" xr:uid="{00000000-0005-0000-0000-0000BA250000}"/>
    <cellStyle name="Navadno 10 4 2 3 6" xfId="2690" xr:uid="{00000000-0005-0000-0000-0000BB250000}"/>
    <cellStyle name="Navadno 10 4 2 3 6 2" xfId="7075" xr:uid="{00000000-0005-0000-0000-0000BC250000}"/>
    <cellStyle name="Navadno 10 4 2 3 6 3" xfId="10670" xr:uid="{00000000-0005-0000-0000-0000BD250000}"/>
    <cellStyle name="Navadno 10 4 2 3 7" xfId="2952" xr:uid="{00000000-0005-0000-0000-0000BE250000}"/>
    <cellStyle name="Navadno 10 4 2 3 7 2" xfId="7322" xr:uid="{00000000-0005-0000-0000-0000BF250000}"/>
    <cellStyle name="Navadno 10 4 2 3 7 3" xfId="10909" xr:uid="{00000000-0005-0000-0000-0000C0250000}"/>
    <cellStyle name="Navadno 10 4 2 3 8" xfId="3195" xr:uid="{00000000-0005-0000-0000-0000C1250000}"/>
    <cellStyle name="Navadno 10 4 2 3 8 2" xfId="7551" xr:uid="{00000000-0005-0000-0000-0000C2250000}"/>
    <cellStyle name="Navadno 10 4 2 3 8 3" xfId="11135" xr:uid="{00000000-0005-0000-0000-0000C3250000}"/>
    <cellStyle name="Navadno 10 4 2 3 9" xfId="3425" xr:uid="{00000000-0005-0000-0000-0000C4250000}"/>
    <cellStyle name="Navadno 10 4 2 3 9 2" xfId="7772" xr:uid="{00000000-0005-0000-0000-0000C5250000}"/>
    <cellStyle name="Navadno 10 4 2 3 9 3" xfId="11349" xr:uid="{00000000-0005-0000-0000-0000C6250000}"/>
    <cellStyle name="Navadno 10 4 2 30" xfId="14061" xr:uid="{00000000-0005-0000-0000-0000C7250000}"/>
    <cellStyle name="Navadno 10 4 2 4" xfId="680" xr:uid="{00000000-0005-0000-0000-0000C8250000}"/>
    <cellStyle name="Navadno 10 4 2 4 10" xfId="3780" xr:uid="{00000000-0005-0000-0000-0000C9250000}"/>
    <cellStyle name="Navadno 10 4 2 4 10 2" xfId="8097" xr:uid="{00000000-0005-0000-0000-0000CA250000}"/>
    <cellStyle name="Navadno 10 4 2 4 10 3" xfId="11665" xr:uid="{00000000-0005-0000-0000-0000CB250000}"/>
    <cellStyle name="Navadno 10 4 2 4 11" xfId="4073" xr:uid="{00000000-0005-0000-0000-0000CC250000}"/>
    <cellStyle name="Navadno 10 4 2 4 11 2" xfId="8360" xr:uid="{00000000-0005-0000-0000-0000CD250000}"/>
    <cellStyle name="Navadno 10 4 2 4 11 3" xfId="11919" xr:uid="{00000000-0005-0000-0000-0000CE250000}"/>
    <cellStyle name="Navadno 10 4 2 4 12" xfId="4310" xr:uid="{00000000-0005-0000-0000-0000CF250000}"/>
    <cellStyle name="Navadno 10 4 2 4 12 2" xfId="8587" xr:uid="{00000000-0005-0000-0000-0000D0250000}"/>
    <cellStyle name="Navadno 10 4 2 4 12 3" xfId="12142" xr:uid="{00000000-0005-0000-0000-0000D1250000}"/>
    <cellStyle name="Navadno 10 4 2 4 13" xfId="4534" xr:uid="{00000000-0005-0000-0000-0000D2250000}"/>
    <cellStyle name="Navadno 10 4 2 4 13 2" xfId="8804" xr:uid="{00000000-0005-0000-0000-0000D3250000}"/>
    <cellStyle name="Navadno 10 4 2 4 13 3" xfId="12357" xr:uid="{00000000-0005-0000-0000-0000D4250000}"/>
    <cellStyle name="Navadno 10 4 2 4 14" xfId="4760" xr:uid="{00000000-0005-0000-0000-0000D5250000}"/>
    <cellStyle name="Navadno 10 4 2 4 14 2" xfId="9020" xr:uid="{00000000-0005-0000-0000-0000D6250000}"/>
    <cellStyle name="Navadno 10 4 2 4 14 3" xfId="12571" xr:uid="{00000000-0005-0000-0000-0000D7250000}"/>
    <cellStyle name="Navadno 10 4 2 4 15" xfId="4975" xr:uid="{00000000-0005-0000-0000-0000D8250000}"/>
    <cellStyle name="Navadno 10 4 2 4 15 2" xfId="9230" xr:uid="{00000000-0005-0000-0000-0000D9250000}"/>
    <cellStyle name="Navadno 10 4 2 4 15 3" xfId="12780" xr:uid="{00000000-0005-0000-0000-0000DA250000}"/>
    <cellStyle name="Navadno 10 4 2 4 16" xfId="5179" xr:uid="{00000000-0005-0000-0000-0000DB250000}"/>
    <cellStyle name="Navadno 10 4 2 4 16 2" xfId="9431" xr:uid="{00000000-0005-0000-0000-0000DC250000}"/>
    <cellStyle name="Navadno 10 4 2 4 16 3" xfId="12980" xr:uid="{00000000-0005-0000-0000-0000DD250000}"/>
    <cellStyle name="Navadno 10 4 2 4 17" xfId="5709" xr:uid="{00000000-0005-0000-0000-0000DE250000}"/>
    <cellStyle name="Navadno 10 4 2 4 18" xfId="5912" xr:uid="{00000000-0005-0000-0000-0000DF250000}"/>
    <cellStyle name="Navadno 10 4 2 4 19" xfId="1656" xr:uid="{00000000-0005-0000-0000-0000E0250000}"/>
    <cellStyle name="Navadno 10 4 2 4 2" xfId="856" xr:uid="{00000000-0005-0000-0000-0000E1250000}"/>
    <cellStyle name="Navadno 10 4 2 4 2 2" xfId="1577" xr:uid="{00000000-0005-0000-0000-0000E2250000}"/>
    <cellStyle name="Navadno 10 4 2 4 2 3" xfId="9658" xr:uid="{00000000-0005-0000-0000-0000E3250000}"/>
    <cellStyle name="Navadno 10 4 2 4 2 4" xfId="13404" xr:uid="{00000000-0005-0000-0000-0000E4250000}"/>
    <cellStyle name="Navadno 10 4 2 4 2 5" xfId="13643" xr:uid="{00000000-0005-0000-0000-0000E5250000}"/>
    <cellStyle name="Navadno 10 4 2 4 2 6" xfId="14041" xr:uid="{00000000-0005-0000-0000-0000E6250000}"/>
    <cellStyle name="Navadno 10 4 2 4 2 7" xfId="14378" xr:uid="{00000000-0005-0000-0000-0000E7250000}"/>
    <cellStyle name="Navadno 10 4 2 4 2 8" xfId="14437" xr:uid="{00000000-0005-0000-0000-0000E8250000}"/>
    <cellStyle name="Navadno 10 4 2 4 20" xfId="14538" xr:uid="{00000000-0005-0000-0000-0000E9250000}"/>
    <cellStyle name="Navadno 10 4 2 4 21" xfId="14160" xr:uid="{00000000-0005-0000-0000-0000EA250000}"/>
    <cellStyle name="Navadno 10 4 2 4 22" xfId="14095" xr:uid="{00000000-0005-0000-0000-0000EB250000}"/>
    <cellStyle name="Navadno 10 4 2 4 23" xfId="13572" xr:uid="{00000000-0005-0000-0000-0000EC250000}"/>
    <cellStyle name="Navadno 10 4 2 4 3" xfId="1195" xr:uid="{00000000-0005-0000-0000-0000ED250000}"/>
    <cellStyle name="Navadno 10 4 2 4 3 2" xfId="6200" xr:uid="{00000000-0005-0000-0000-0000EE250000}"/>
    <cellStyle name="Navadno 10 4 2 4 3 3" xfId="9858" xr:uid="{00000000-0005-0000-0000-0000EF250000}"/>
    <cellStyle name="Navadno 10 4 2 4 4" xfId="2257" xr:uid="{00000000-0005-0000-0000-0000F0250000}"/>
    <cellStyle name="Navadno 10 4 2 4 4 2" xfId="6669" xr:uid="{00000000-0005-0000-0000-0000F1250000}"/>
    <cellStyle name="Navadno 10 4 2 4 4 3" xfId="10273" xr:uid="{00000000-0005-0000-0000-0000F2250000}"/>
    <cellStyle name="Navadno 10 4 2 4 5" xfId="2513" xr:uid="{00000000-0005-0000-0000-0000F3250000}"/>
    <cellStyle name="Navadno 10 4 2 4 5 2" xfId="6913" xr:uid="{00000000-0005-0000-0000-0000F4250000}"/>
    <cellStyle name="Navadno 10 4 2 4 5 3" xfId="10514" xr:uid="{00000000-0005-0000-0000-0000F5250000}"/>
    <cellStyle name="Navadno 10 4 2 4 6" xfId="2758" xr:uid="{00000000-0005-0000-0000-0000F6250000}"/>
    <cellStyle name="Navadno 10 4 2 4 6 2" xfId="7143" xr:uid="{00000000-0005-0000-0000-0000F7250000}"/>
    <cellStyle name="Navadno 10 4 2 4 6 3" xfId="10738" xr:uid="{00000000-0005-0000-0000-0000F8250000}"/>
    <cellStyle name="Navadno 10 4 2 4 7" xfId="3019" xr:uid="{00000000-0005-0000-0000-0000F9250000}"/>
    <cellStyle name="Navadno 10 4 2 4 7 2" xfId="7389" xr:uid="{00000000-0005-0000-0000-0000FA250000}"/>
    <cellStyle name="Navadno 10 4 2 4 7 3" xfId="10976" xr:uid="{00000000-0005-0000-0000-0000FB250000}"/>
    <cellStyle name="Navadno 10 4 2 4 8" xfId="3262" xr:uid="{00000000-0005-0000-0000-0000FC250000}"/>
    <cellStyle name="Navadno 10 4 2 4 8 2" xfId="7618" xr:uid="{00000000-0005-0000-0000-0000FD250000}"/>
    <cellStyle name="Navadno 10 4 2 4 8 3" xfId="11202" xr:uid="{00000000-0005-0000-0000-0000FE250000}"/>
    <cellStyle name="Navadno 10 4 2 4 9" xfId="3493" xr:uid="{00000000-0005-0000-0000-0000FF250000}"/>
    <cellStyle name="Navadno 10 4 2 4 9 2" xfId="7840" xr:uid="{00000000-0005-0000-0000-000000260000}"/>
    <cellStyle name="Navadno 10 4 2 4 9 3" xfId="11417" xr:uid="{00000000-0005-0000-0000-000001260000}"/>
    <cellStyle name="Navadno 10 4 2 5" xfId="722" xr:uid="{00000000-0005-0000-0000-000002260000}"/>
    <cellStyle name="Navadno 10 4 2 5 10" xfId="3813" xr:uid="{00000000-0005-0000-0000-000003260000}"/>
    <cellStyle name="Navadno 10 4 2 5 10 2" xfId="8129" xr:uid="{00000000-0005-0000-0000-000004260000}"/>
    <cellStyle name="Navadno 10 4 2 5 10 3" xfId="11697" xr:uid="{00000000-0005-0000-0000-000005260000}"/>
    <cellStyle name="Navadno 10 4 2 5 11" xfId="4105" xr:uid="{00000000-0005-0000-0000-000006260000}"/>
    <cellStyle name="Navadno 10 4 2 5 11 2" xfId="8392" xr:uid="{00000000-0005-0000-0000-000007260000}"/>
    <cellStyle name="Navadno 10 4 2 5 11 3" xfId="11951" xr:uid="{00000000-0005-0000-0000-000008260000}"/>
    <cellStyle name="Navadno 10 4 2 5 12" xfId="4342" xr:uid="{00000000-0005-0000-0000-000009260000}"/>
    <cellStyle name="Navadno 10 4 2 5 12 2" xfId="8619" xr:uid="{00000000-0005-0000-0000-00000A260000}"/>
    <cellStyle name="Navadno 10 4 2 5 12 3" xfId="12174" xr:uid="{00000000-0005-0000-0000-00000B260000}"/>
    <cellStyle name="Navadno 10 4 2 5 13" xfId="4566" xr:uid="{00000000-0005-0000-0000-00000C260000}"/>
    <cellStyle name="Navadno 10 4 2 5 13 2" xfId="8836" xr:uid="{00000000-0005-0000-0000-00000D260000}"/>
    <cellStyle name="Navadno 10 4 2 5 13 3" xfId="12389" xr:uid="{00000000-0005-0000-0000-00000E260000}"/>
    <cellStyle name="Navadno 10 4 2 5 14" xfId="4792" xr:uid="{00000000-0005-0000-0000-00000F260000}"/>
    <cellStyle name="Navadno 10 4 2 5 14 2" xfId="9052" xr:uid="{00000000-0005-0000-0000-000010260000}"/>
    <cellStyle name="Navadno 10 4 2 5 14 3" xfId="12603" xr:uid="{00000000-0005-0000-0000-000011260000}"/>
    <cellStyle name="Navadno 10 4 2 5 15" xfId="5007" xr:uid="{00000000-0005-0000-0000-000012260000}"/>
    <cellStyle name="Navadno 10 4 2 5 15 2" xfId="9262" xr:uid="{00000000-0005-0000-0000-000013260000}"/>
    <cellStyle name="Navadno 10 4 2 5 15 3" xfId="12812" xr:uid="{00000000-0005-0000-0000-000014260000}"/>
    <cellStyle name="Navadno 10 4 2 5 16" xfId="5211" xr:uid="{00000000-0005-0000-0000-000015260000}"/>
    <cellStyle name="Navadno 10 4 2 5 16 2" xfId="9463" xr:uid="{00000000-0005-0000-0000-000016260000}"/>
    <cellStyle name="Navadno 10 4 2 5 16 3" xfId="13012" xr:uid="{00000000-0005-0000-0000-000017260000}"/>
    <cellStyle name="Navadno 10 4 2 5 17" xfId="5741" xr:uid="{00000000-0005-0000-0000-000018260000}"/>
    <cellStyle name="Navadno 10 4 2 5 18" xfId="5406" xr:uid="{00000000-0005-0000-0000-000019260000}"/>
    <cellStyle name="Navadno 10 4 2 5 19" xfId="936" xr:uid="{00000000-0005-0000-0000-00001A260000}"/>
    <cellStyle name="Navadno 10 4 2 5 2" xfId="1219" xr:uid="{00000000-0005-0000-0000-00001B260000}"/>
    <cellStyle name="Navadno 10 4 2 5 2 2" xfId="6031" xr:uid="{00000000-0005-0000-0000-00001C260000}"/>
    <cellStyle name="Navadno 10 4 2 5 2 3" xfId="9690" xr:uid="{00000000-0005-0000-0000-00001D260000}"/>
    <cellStyle name="Navadno 10 4 2 5 20" xfId="13857" xr:uid="{00000000-0005-0000-0000-00001E260000}"/>
    <cellStyle name="Navadno 10 4 2 5 21" xfId="13883" xr:uid="{00000000-0005-0000-0000-00001F260000}"/>
    <cellStyle name="Navadno 10 4 2 5 22" xfId="14273" xr:uid="{00000000-0005-0000-0000-000020260000}"/>
    <cellStyle name="Navadno 10 4 2 5 23" xfId="13865" xr:uid="{00000000-0005-0000-0000-000021260000}"/>
    <cellStyle name="Navadno 10 4 2 5 3" xfId="1731" xr:uid="{00000000-0005-0000-0000-000022260000}"/>
    <cellStyle name="Navadno 10 4 2 5 3 2" xfId="6232" xr:uid="{00000000-0005-0000-0000-000023260000}"/>
    <cellStyle name="Navadno 10 4 2 5 3 3" xfId="9890" xr:uid="{00000000-0005-0000-0000-000024260000}"/>
    <cellStyle name="Navadno 10 4 2 5 4" xfId="2289" xr:uid="{00000000-0005-0000-0000-000025260000}"/>
    <cellStyle name="Navadno 10 4 2 5 4 2" xfId="6701" xr:uid="{00000000-0005-0000-0000-000026260000}"/>
    <cellStyle name="Navadno 10 4 2 5 4 3" xfId="10305" xr:uid="{00000000-0005-0000-0000-000027260000}"/>
    <cellStyle name="Navadno 10 4 2 5 5" xfId="2546" xr:uid="{00000000-0005-0000-0000-000028260000}"/>
    <cellStyle name="Navadno 10 4 2 5 5 2" xfId="6946" xr:uid="{00000000-0005-0000-0000-000029260000}"/>
    <cellStyle name="Navadno 10 4 2 5 5 3" xfId="10547" xr:uid="{00000000-0005-0000-0000-00002A260000}"/>
    <cellStyle name="Navadno 10 4 2 5 6" xfId="2791" xr:uid="{00000000-0005-0000-0000-00002B260000}"/>
    <cellStyle name="Navadno 10 4 2 5 6 2" xfId="7176" xr:uid="{00000000-0005-0000-0000-00002C260000}"/>
    <cellStyle name="Navadno 10 4 2 5 6 3" xfId="10771" xr:uid="{00000000-0005-0000-0000-00002D260000}"/>
    <cellStyle name="Navadno 10 4 2 5 7" xfId="3052" xr:uid="{00000000-0005-0000-0000-00002E260000}"/>
    <cellStyle name="Navadno 10 4 2 5 7 2" xfId="7422" xr:uid="{00000000-0005-0000-0000-00002F260000}"/>
    <cellStyle name="Navadno 10 4 2 5 7 3" xfId="11009" xr:uid="{00000000-0005-0000-0000-000030260000}"/>
    <cellStyle name="Navadno 10 4 2 5 8" xfId="3295" xr:uid="{00000000-0005-0000-0000-000031260000}"/>
    <cellStyle name="Navadno 10 4 2 5 8 2" xfId="7650" xr:uid="{00000000-0005-0000-0000-000032260000}"/>
    <cellStyle name="Navadno 10 4 2 5 8 3" xfId="11234" xr:uid="{00000000-0005-0000-0000-000033260000}"/>
    <cellStyle name="Navadno 10 4 2 5 9" xfId="3526" xr:uid="{00000000-0005-0000-0000-000034260000}"/>
    <cellStyle name="Navadno 10 4 2 5 9 2" xfId="7873" xr:uid="{00000000-0005-0000-0000-000035260000}"/>
    <cellStyle name="Navadno 10 4 2 5 9 3" xfId="11450" xr:uid="{00000000-0005-0000-0000-000036260000}"/>
    <cellStyle name="Navadno 10 4 2 6" xfId="916" xr:uid="{00000000-0005-0000-0000-000037260000}"/>
    <cellStyle name="Navadno 10 4 2 6 10" xfId="3835" xr:uid="{00000000-0005-0000-0000-000038260000}"/>
    <cellStyle name="Navadno 10 4 2 6 10 2" xfId="8150" xr:uid="{00000000-0005-0000-0000-000039260000}"/>
    <cellStyle name="Navadno 10 4 2 6 10 3" xfId="11718" xr:uid="{00000000-0005-0000-0000-00003A260000}"/>
    <cellStyle name="Navadno 10 4 2 6 11" xfId="4126" xr:uid="{00000000-0005-0000-0000-00003B260000}"/>
    <cellStyle name="Navadno 10 4 2 6 11 2" xfId="8413" xr:uid="{00000000-0005-0000-0000-00003C260000}"/>
    <cellStyle name="Navadno 10 4 2 6 11 3" xfId="11972" xr:uid="{00000000-0005-0000-0000-00003D260000}"/>
    <cellStyle name="Navadno 10 4 2 6 12" xfId="4363" xr:uid="{00000000-0005-0000-0000-00003E260000}"/>
    <cellStyle name="Navadno 10 4 2 6 12 2" xfId="8640" xr:uid="{00000000-0005-0000-0000-00003F260000}"/>
    <cellStyle name="Navadno 10 4 2 6 12 3" xfId="12195" xr:uid="{00000000-0005-0000-0000-000040260000}"/>
    <cellStyle name="Navadno 10 4 2 6 13" xfId="4587" xr:uid="{00000000-0005-0000-0000-000041260000}"/>
    <cellStyle name="Navadno 10 4 2 6 13 2" xfId="8857" xr:uid="{00000000-0005-0000-0000-000042260000}"/>
    <cellStyle name="Navadno 10 4 2 6 13 3" xfId="12410" xr:uid="{00000000-0005-0000-0000-000043260000}"/>
    <cellStyle name="Navadno 10 4 2 6 14" xfId="4813" xr:uid="{00000000-0005-0000-0000-000044260000}"/>
    <cellStyle name="Navadno 10 4 2 6 14 2" xfId="9073" xr:uid="{00000000-0005-0000-0000-000045260000}"/>
    <cellStyle name="Navadno 10 4 2 6 14 3" xfId="12624" xr:uid="{00000000-0005-0000-0000-000046260000}"/>
    <cellStyle name="Navadno 10 4 2 6 15" xfId="5028" xr:uid="{00000000-0005-0000-0000-000047260000}"/>
    <cellStyle name="Navadno 10 4 2 6 15 2" xfId="9283" xr:uid="{00000000-0005-0000-0000-000048260000}"/>
    <cellStyle name="Navadno 10 4 2 6 15 3" xfId="12833" xr:uid="{00000000-0005-0000-0000-000049260000}"/>
    <cellStyle name="Navadno 10 4 2 6 16" xfId="5232" xr:uid="{00000000-0005-0000-0000-00004A260000}"/>
    <cellStyle name="Navadno 10 4 2 6 16 2" xfId="9484" xr:uid="{00000000-0005-0000-0000-00004B260000}"/>
    <cellStyle name="Navadno 10 4 2 6 16 3" xfId="13033" xr:uid="{00000000-0005-0000-0000-00004C260000}"/>
    <cellStyle name="Navadno 10 4 2 6 17" xfId="5762" xr:uid="{00000000-0005-0000-0000-00004D260000}"/>
    <cellStyle name="Navadno 10 4 2 6 18" xfId="5403" xr:uid="{00000000-0005-0000-0000-00004E260000}"/>
    <cellStyle name="Navadno 10 4 2 6 2" xfId="1620" xr:uid="{00000000-0005-0000-0000-00004F260000}"/>
    <cellStyle name="Navadno 10 4 2 6 2 2" xfId="6052" xr:uid="{00000000-0005-0000-0000-000050260000}"/>
    <cellStyle name="Navadno 10 4 2 6 2 3" xfId="9711" xr:uid="{00000000-0005-0000-0000-000051260000}"/>
    <cellStyle name="Navadno 10 4 2 6 3" xfId="1752" xr:uid="{00000000-0005-0000-0000-000052260000}"/>
    <cellStyle name="Navadno 10 4 2 6 3 2" xfId="6253" xr:uid="{00000000-0005-0000-0000-000053260000}"/>
    <cellStyle name="Navadno 10 4 2 6 3 3" xfId="9911" xr:uid="{00000000-0005-0000-0000-000054260000}"/>
    <cellStyle name="Navadno 10 4 2 6 4" xfId="2310" xr:uid="{00000000-0005-0000-0000-000055260000}"/>
    <cellStyle name="Navadno 10 4 2 6 4 2" xfId="6722" xr:uid="{00000000-0005-0000-0000-000056260000}"/>
    <cellStyle name="Navadno 10 4 2 6 4 3" xfId="10326" xr:uid="{00000000-0005-0000-0000-000057260000}"/>
    <cellStyle name="Navadno 10 4 2 6 5" xfId="2567" xr:uid="{00000000-0005-0000-0000-000058260000}"/>
    <cellStyle name="Navadno 10 4 2 6 5 2" xfId="6967" xr:uid="{00000000-0005-0000-0000-000059260000}"/>
    <cellStyle name="Navadno 10 4 2 6 5 3" xfId="10568" xr:uid="{00000000-0005-0000-0000-00005A260000}"/>
    <cellStyle name="Navadno 10 4 2 6 6" xfId="2813" xr:uid="{00000000-0005-0000-0000-00005B260000}"/>
    <cellStyle name="Navadno 10 4 2 6 6 2" xfId="7198" xr:uid="{00000000-0005-0000-0000-00005C260000}"/>
    <cellStyle name="Navadno 10 4 2 6 6 3" xfId="10793" xr:uid="{00000000-0005-0000-0000-00005D260000}"/>
    <cellStyle name="Navadno 10 4 2 6 7" xfId="3073" xr:uid="{00000000-0005-0000-0000-00005E260000}"/>
    <cellStyle name="Navadno 10 4 2 6 7 2" xfId="7443" xr:uid="{00000000-0005-0000-0000-00005F260000}"/>
    <cellStyle name="Navadno 10 4 2 6 7 3" xfId="11030" xr:uid="{00000000-0005-0000-0000-000060260000}"/>
    <cellStyle name="Navadno 10 4 2 6 8" xfId="3317" xr:uid="{00000000-0005-0000-0000-000061260000}"/>
    <cellStyle name="Navadno 10 4 2 6 8 2" xfId="7671" xr:uid="{00000000-0005-0000-0000-000062260000}"/>
    <cellStyle name="Navadno 10 4 2 6 8 3" xfId="11255" xr:uid="{00000000-0005-0000-0000-000063260000}"/>
    <cellStyle name="Navadno 10 4 2 6 9" xfId="3548" xr:uid="{00000000-0005-0000-0000-000064260000}"/>
    <cellStyle name="Navadno 10 4 2 6 9 2" xfId="7895" xr:uid="{00000000-0005-0000-0000-000065260000}"/>
    <cellStyle name="Navadno 10 4 2 6 9 3" xfId="11472" xr:uid="{00000000-0005-0000-0000-000066260000}"/>
    <cellStyle name="Navadno 10 4 2 7" xfId="1289" xr:uid="{00000000-0005-0000-0000-000067260000}"/>
    <cellStyle name="Navadno 10 4 2 7 2" xfId="5818" xr:uid="{00000000-0005-0000-0000-000068260000}"/>
    <cellStyle name="Navadno 10 4 2 7 3" xfId="5276" xr:uid="{00000000-0005-0000-0000-000069260000}"/>
    <cellStyle name="Navadno 10 4 2 8" xfId="1423" xr:uid="{00000000-0005-0000-0000-00006A260000}"/>
    <cellStyle name="Navadno 10 4 2 8 2" xfId="5914" xr:uid="{00000000-0005-0000-0000-00006B260000}"/>
    <cellStyle name="Navadno 10 4 2 8 3" xfId="9507" xr:uid="{00000000-0005-0000-0000-00006C260000}"/>
    <cellStyle name="Navadno 10 4 2 9" xfId="1778" xr:uid="{00000000-0005-0000-0000-00006D260000}"/>
    <cellStyle name="Navadno 10 4 2 9 2" xfId="6279" xr:uid="{00000000-0005-0000-0000-00006E260000}"/>
    <cellStyle name="Navadno 10 4 2 9 3" xfId="9934" xr:uid="{00000000-0005-0000-0000-00006F260000}"/>
    <cellStyle name="Navadno 10 4 20" xfId="3864" xr:uid="{00000000-0005-0000-0000-000070260000}"/>
    <cellStyle name="Navadno 10 4 20 2" xfId="8176" xr:uid="{00000000-0005-0000-0000-000071260000}"/>
    <cellStyle name="Navadno 10 4 20 3" xfId="11743" xr:uid="{00000000-0005-0000-0000-000072260000}"/>
    <cellStyle name="Navadno 10 4 21" xfId="2041" xr:uid="{00000000-0005-0000-0000-000073260000}"/>
    <cellStyle name="Navadno 10 4 21 2" xfId="6477" xr:uid="{00000000-0005-0000-0000-000074260000}"/>
    <cellStyle name="Navadno 10 4 21 3" xfId="10092" xr:uid="{00000000-0005-0000-0000-000075260000}"/>
    <cellStyle name="Navadno 10 4 22" xfId="4843" xr:uid="{00000000-0005-0000-0000-000076260000}"/>
    <cellStyle name="Navadno 10 4 22 2" xfId="9098" xr:uid="{00000000-0005-0000-0000-000077260000}"/>
    <cellStyle name="Navadno 10 4 22 3" xfId="12648" xr:uid="{00000000-0005-0000-0000-000078260000}"/>
    <cellStyle name="Navadno 10 4 23" xfId="5254" xr:uid="{00000000-0005-0000-0000-000079260000}"/>
    <cellStyle name="Navadno 10 4 24" xfId="6993" xr:uid="{00000000-0005-0000-0000-00007A260000}"/>
    <cellStyle name="Navadno 10 4 25" xfId="13077" xr:uid="{00000000-0005-0000-0000-00007B260000}"/>
    <cellStyle name="Navadno 10 4 26" xfId="13170" xr:uid="{00000000-0005-0000-0000-00007C260000}"/>
    <cellStyle name="Navadno 10 4 27" xfId="1015" xr:uid="{00000000-0005-0000-0000-00007D260000}"/>
    <cellStyle name="Navadno 10 4 28" xfId="13559" xr:uid="{00000000-0005-0000-0000-00007E260000}"/>
    <cellStyle name="Navadno 10 4 29" xfId="14233" xr:uid="{00000000-0005-0000-0000-00007F260000}"/>
    <cellStyle name="Navadno 10 4 3" xfId="567" xr:uid="{00000000-0005-0000-0000-000080260000}"/>
    <cellStyle name="Navadno 10 4 3 10" xfId="3650" xr:uid="{00000000-0005-0000-0000-000081260000}"/>
    <cellStyle name="Navadno 10 4 3 10 2" xfId="7968" xr:uid="{00000000-0005-0000-0000-000082260000}"/>
    <cellStyle name="Navadno 10 4 3 10 3" xfId="11537" xr:uid="{00000000-0005-0000-0000-000083260000}"/>
    <cellStyle name="Navadno 10 4 3 11" xfId="3944" xr:uid="{00000000-0005-0000-0000-000084260000}"/>
    <cellStyle name="Navadno 10 4 3 11 2" xfId="8231" xr:uid="{00000000-0005-0000-0000-000085260000}"/>
    <cellStyle name="Navadno 10 4 3 11 3" xfId="11791" xr:uid="{00000000-0005-0000-0000-000086260000}"/>
    <cellStyle name="Navadno 10 4 3 12" xfId="4181" xr:uid="{00000000-0005-0000-0000-000087260000}"/>
    <cellStyle name="Navadno 10 4 3 12 2" xfId="8460" xr:uid="{00000000-0005-0000-0000-000088260000}"/>
    <cellStyle name="Navadno 10 4 3 12 3" xfId="12015" xr:uid="{00000000-0005-0000-0000-000089260000}"/>
    <cellStyle name="Navadno 10 4 3 13" xfId="4404" xr:uid="{00000000-0005-0000-0000-00008A260000}"/>
    <cellStyle name="Navadno 10 4 3 13 2" xfId="8674" xr:uid="{00000000-0005-0000-0000-00008B260000}"/>
    <cellStyle name="Navadno 10 4 3 13 3" xfId="12228" xr:uid="{00000000-0005-0000-0000-00008C260000}"/>
    <cellStyle name="Navadno 10 4 3 14" xfId="4633" xr:uid="{00000000-0005-0000-0000-00008D260000}"/>
    <cellStyle name="Navadno 10 4 3 14 2" xfId="8893" xr:uid="{00000000-0005-0000-0000-00008E260000}"/>
    <cellStyle name="Navadno 10 4 3 14 3" xfId="12444" xr:uid="{00000000-0005-0000-0000-00008F260000}"/>
    <cellStyle name="Navadno 10 4 3 15" xfId="4848" xr:uid="{00000000-0005-0000-0000-000090260000}"/>
    <cellStyle name="Navadno 10 4 3 15 2" xfId="9103" xr:uid="{00000000-0005-0000-0000-000091260000}"/>
    <cellStyle name="Navadno 10 4 3 15 3" xfId="12653" xr:uid="{00000000-0005-0000-0000-000092260000}"/>
    <cellStyle name="Navadno 10 4 3 16" xfId="5052" xr:uid="{00000000-0005-0000-0000-000093260000}"/>
    <cellStyle name="Navadno 10 4 3 16 2" xfId="9304" xr:uid="{00000000-0005-0000-0000-000094260000}"/>
    <cellStyle name="Navadno 10 4 3 16 3" xfId="12853" xr:uid="{00000000-0005-0000-0000-000095260000}"/>
    <cellStyle name="Navadno 10 4 3 17" xfId="5582" xr:uid="{00000000-0005-0000-0000-000096260000}"/>
    <cellStyle name="Navadno 10 4 3 18" xfId="6997" xr:uid="{00000000-0005-0000-0000-000097260000}"/>
    <cellStyle name="Navadno 10 4 3 19" xfId="1052" xr:uid="{00000000-0005-0000-0000-000098260000}"/>
    <cellStyle name="Navadno 10 4 3 2" xfId="743" xr:uid="{00000000-0005-0000-0000-000099260000}"/>
    <cellStyle name="Navadno 10 4 3 2 2" xfId="1458" xr:uid="{00000000-0005-0000-0000-00009A260000}"/>
    <cellStyle name="Navadno 10 4 3 2 3" xfId="9529" xr:uid="{00000000-0005-0000-0000-00009B260000}"/>
    <cellStyle name="Navadno 10 4 3 2 4" xfId="13302" xr:uid="{00000000-0005-0000-0000-00009C260000}"/>
    <cellStyle name="Navadno 10 4 3 2 5" xfId="14399" xr:uid="{00000000-0005-0000-0000-00009D260000}"/>
    <cellStyle name="Navadno 10 4 3 2 6" xfId="14315" xr:uid="{00000000-0005-0000-0000-00009E260000}"/>
    <cellStyle name="Navadno 10 4 3 2 7" xfId="14059" xr:uid="{00000000-0005-0000-0000-00009F260000}"/>
    <cellStyle name="Navadno 10 4 3 2 8" xfId="14523" xr:uid="{00000000-0005-0000-0000-0000A0260000}"/>
    <cellStyle name="Navadno 10 4 3 20" xfId="1028" xr:uid="{00000000-0005-0000-0000-0000A1260000}"/>
    <cellStyle name="Navadno 10 4 3 21" xfId="14023" xr:uid="{00000000-0005-0000-0000-0000A2260000}"/>
    <cellStyle name="Navadno 10 4 3 22" xfId="13796" xr:uid="{00000000-0005-0000-0000-0000A3260000}"/>
    <cellStyle name="Navadno 10 4 3 23" xfId="13544" xr:uid="{00000000-0005-0000-0000-0000A4260000}"/>
    <cellStyle name="Navadno 10 4 3 3" xfId="1071" xr:uid="{00000000-0005-0000-0000-0000A5260000}"/>
    <cellStyle name="Navadno 10 4 3 3 2" xfId="6073" xr:uid="{00000000-0005-0000-0000-0000A6260000}"/>
    <cellStyle name="Navadno 10 4 3 3 3" xfId="9731" xr:uid="{00000000-0005-0000-0000-0000A7260000}"/>
    <cellStyle name="Navadno 10 4 3 4" xfId="2127" xr:uid="{00000000-0005-0000-0000-0000A8260000}"/>
    <cellStyle name="Navadno 10 4 3 4 2" xfId="6539" xr:uid="{00000000-0005-0000-0000-0000A9260000}"/>
    <cellStyle name="Navadno 10 4 3 4 3" xfId="10146" xr:uid="{00000000-0005-0000-0000-0000AA260000}"/>
    <cellStyle name="Navadno 10 4 3 5" xfId="2383" xr:uid="{00000000-0005-0000-0000-0000AB260000}"/>
    <cellStyle name="Navadno 10 4 3 5 2" xfId="6783" xr:uid="{00000000-0005-0000-0000-0000AC260000}"/>
    <cellStyle name="Navadno 10 4 3 5 3" xfId="10384" xr:uid="{00000000-0005-0000-0000-0000AD260000}"/>
    <cellStyle name="Navadno 10 4 3 6" xfId="2627" xr:uid="{00000000-0005-0000-0000-0000AE260000}"/>
    <cellStyle name="Navadno 10 4 3 6 2" xfId="7012" xr:uid="{00000000-0005-0000-0000-0000AF260000}"/>
    <cellStyle name="Navadno 10 4 3 6 3" xfId="10607" xr:uid="{00000000-0005-0000-0000-0000B0260000}"/>
    <cellStyle name="Navadno 10 4 3 7" xfId="2890" xr:uid="{00000000-0005-0000-0000-0000B1260000}"/>
    <cellStyle name="Navadno 10 4 3 7 2" xfId="7260" xr:uid="{00000000-0005-0000-0000-0000B2260000}"/>
    <cellStyle name="Navadno 10 4 3 7 3" xfId="10848" xr:uid="{00000000-0005-0000-0000-0000B3260000}"/>
    <cellStyle name="Navadno 10 4 3 8" xfId="3134" xr:uid="{00000000-0005-0000-0000-0000B4260000}"/>
    <cellStyle name="Navadno 10 4 3 8 2" xfId="7491" xr:uid="{00000000-0005-0000-0000-0000B5260000}"/>
    <cellStyle name="Navadno 10 4 3 8 3" xfId="11075" xr:uid="{00000000-0005-0000-0000-0000B6260000}"/>
    <cellStyle name="Navadno 10 4 3 9" xfId="3362" xr:uid="{00000000-0005-0000-0000-0000B7260000}"/>
    <cellStyle name="Navadno 10 4 3 9 2" xfId="7709" xr:uid="{00000000-0005-0000-0000-0000B8260000}"/>
    <cellStyle name="Navadno 10 4 3 9 3" xfId="11286" xr:uid="{00000000-0005-0000-0000-0000B9260000}"/>
    <cellStyle name="Navadno 10 4 30" xfId="13286" xr:uid="{00000000-0005-0000-0000-0000BA260000}"/>
    <cellStyle name="Navadno 10 4 31" xfId="14328" xr:uid="{00000000-0005-0000-0000-0000BB260000}"/>
    <cellStyle name="Navadno 10 4 4" xfId="676" xr:uid="{00000000-0005-0000-0000-0000BC260000}"/>
    <cellStyle name="Navadno 10 4 4 10" xfId="3687" xr:uid="{00000000-0005-0000-0000-0000BD260000}"/>
    <cellStyle name="Navadno 10 4 4 10 2" xfId="8004" xr:uid="{00000000-0005-0000-0000-0000BE260000}"/>
    <cellStyle name="Navadno 10 4 4 10 3" xfId="11572" xr:uid="{00000000-0005-0000-0000-0000BF260000}"/>
    <cellStyle name="Navadno 10 4 4 11" xfId="3980" xr:uid="{00000000-0005-0000-0000-0000C0260000}"/>
    <cellStyle name="Navadno 10 4 4 11 2" xfId="8267" xr:uid="{00000000-0005-0000-0000-0000C1260000}"/>
    <cellStyle name="Navadno 10 4 4 11 3" xfId="11826" xr:uid="{00000000-0005-0000-0000-0000C2260000}"/>
    <cellStyle name="Navadno 10 4 4 12" xfId="4216" xr:uid="{00000000-0005-0000-0000-0000C3260000}"/>
    <cellStyle name="Navadno 10 4 4 12 2" xfId="8494" xr:uid="{00000000-0005-0000-0000-0000C4260000}"/>
    <cellStyle name="Navadno 10 4 4 12 3" xfId="12049" xr:uid="{00000000-0005-0000-0000-0000C5260000}"/>
    <cellStyle name="Navadno 10 4 4 13" xfId="4440" xr:uid="{00000000-0005-0000-0000-0000C6260000}"/>
    <cellStyle name="Navadno 10 4 4 13 2" xfId="8710" xr:uid="{00000000-0005-0000-0000-0000C7260000}"/>
    <cellStyle name="Navadno 10 4 4 13 3" xfId="12264" xr:uid="{00000000-0005-0000-0000-0000C8260000}"/>
    <cellStyle name="Navadno 10 4 4 14" xfId="4667" xr:uid="{00000000-0005-0000-0000-0000C9260000}"/>
    <cellStyle name="Navadno 10 4 4 14 2" xfId="8927" xr:uid="{00000000-0005-0000-0000-0000CA260000}"/>
    <cellStyle name="Navadno 10 4 4 14 3" xfId="12478" xr:uid="{00000000-0005-0000-0000-0000CB260000}"/>
    <cellStyle name="Navadno 10 4 4 15" xfId="4882" xr:uid="{00000000-0005-0000-0000-0000CC260000}"/>
    <cellStyle name="Navadno 10 4 4 15 2" xfId="9137" xr:uid="{00000000-0005-0000-0000-0000CD260000}"/>
    <cellStyle name="Navadno 10 4 4 15 3" xfId="12687" xr:uid="{00000000-0005-0000-0000-0000CE260000}"/>
    <cellStyle name="Navadno 10 4 4 16" xfId="5086" xr:uid="{00000000-0005-0000-0000-0000CF260000}"/>
    <cellStyle name="Navadno 10 4 4 16 2" xfId="9338" xr:uid="{00000000-0005-0000-0000-0000D0260000}"/>
    <cellStyle name="Navadno 10 4 4 16 3" xfId="12887" xr:uid="{00000000-0005-0000-0000-0000D1260000}"/>
    <cellStyle name="Navadno 10 4 4 17" xfId="5616" xr:uid="{00000000-0005-0000-0000-0000D2260000}"/>
    <cellStyle name="Navadno 10 4 4 18" xfId="5526" xr:uid="{00000000-0005-0000-0000-0000D3260000}"/>
    <cellStyle name="Navadno 10 4 4 19" xfId="950" xr:uid="{00000000-0005-0000-0000-0000D4260000}"/>
    <cellStyle name="Navadno 10 4 4 2" xfId="852" xr:uid="{00000000-0005-0000-0000-0000D5260000}"/>
    <cellStyle name="Navadno 10 4 4 2 2" xfId="1494" xr:uid="{00000000-0005-0000-0000-0000D6260000}"/>
    <cellStyle name="Navadno 10 4 4 2 3" xfId="9564" xr:uid="{00000000-0005-0000-0000-0000D7260000}"/>
    <cellStyle name="Navadno 10 4 4 2 4" xfId="13336" xr:uid="{00000000-0005-0000-0000-0000D8260000}"/>
    <cellStyle name="Navadno 10 4 4 2 5" xfId="13653" xr:uid="{00000000-0005-0000-0000-0000D9260000}"/>
    <cellStyle name="Navadno 10 4 4 2 6" xfId="13471" xr:uid="{00000000-0005-0000-0000-0000DA260000}"/>
    <cellStyle name="Navadno 10 4 4 2 7" xfId="1607" xr:uid="{00000000-0005-0000-0000-0000DB260000}"/>
    <cellStyle name="Navadno 10 4 4 2 8" xfId="13794" xr:uid="{00000000-0005-0000-0000-0000DC260000}"/>
    <cellStyle name="Navadno 10 4 4 20" xfId="14575" xr:uid="{00000000-0005-0000-0000-0000DD260000}"/>
    <cellStyle name="Navadno 10 4 4 21" xfId="14485" xr:uid="{00000000-0005-0000-0000-0000DE260000}"/>
    <cellStyle name="Navadno 10 4 4 22" xfId="6009" xr:uid="{00000000-0005-0000-0000-0000DF260000}"/>
    <cellStyle name="Navadno 10 4 4 23" xfId="1550" xr:uid="{00000000-0005-0000-0000-0000E0260000}"/>
    <cellStyle name="Navadno 10 4 4 3" xfId="1105" xr:uid="{00000000-0005-0000-0000-0000E1260000}"/>
    <cellStyle name="Navadno 10 4 4 3 2" xfId="6107" xr:uid="{00000000-0005-0000-0000-0000E2260000}"/>
    <cellStyle name="Navadno 10 4 4 3 3" xfId="9765" xr:uid="{00000000-0005-0000-0000-0000E3260000}"/>
    <cellStyle name="Navadno 10 4 4 4" xfId="2163" xr:uid="{00000000-0005-0000-0000-0000E4260000}"/>
    <cellStyle name="Navadno 10 4 4 4 2" xfId="6575" xr:uid="{00000000-0005-0000-0000-0000E5260000}"/>
    <cellStyle name="Navadno 10 4 4 4 3" xfId="10180" xr:uid="{00000000-0005-0000-0000-0000E6260000}"/>
    <cellStyle name="Navadno 10 4 4 5" xfId="2418" xr:uid="{00000000-0005-0000-0000-0000E7260000}"/>
    <cellStyle name="Navadno 10 4 4 5 2" xfId="6818" xr:uid="{00000000-0005-0000-0000-0000E8260000}"/>
    <cellStyle name="Navadno 10 4 4 5 3" xfId="10419" xr:uid="{00000000-0005-0000-0000-0000E9260000}"/>
    <cellStyle name="Navadno 10 4 4 6" xfId="2663" xr:uid="{00000000-0005-0000-0000-0000EA260000}"/>
    <cellStyle name="Navadno 10 4 4 6 2" xfId="7048" xr:uid="{00000000-0005-0000-0000-0000EB260000}"/>
    <cellStyle name="Navadno 10 4 4 6 3" xfId="10643" xr:uid="{00000000-0005-0000-0000-0000EC260000}"/>
    <cellStyle name="Navadno 10 4 4 7" xfId="2926" xr:uid="{00000000-0005-0000-0000-0000ED260000}"/>
    <cellStyle name="Navadno 10 4 4 7 2" xfId="7296" xr:uid="{00000000-0005-0000-0000-0000EE260000}"/>
    <cellStyle name="Navadno 10 4 4 7 3" xfId="10883" xr:uid="{00000000-0005-0000-0000-0000EF260000}"/>
    <cellStyle name="Navadno 10 4 4 8" xfId="3168" xr:uid="{00000000-0005-0000-0000-0000F0260000}"/>
    <cellStyle name="Navadno 10 4 4 8 2" xfId="7525" xr:uid="{00000000-0005-0000-0000-0000F1260000}"/>
    <cellStyle name="Navadno 10 4 4 8 3" xfId="11109" xr:uid="{00000000-0005-0000-0000-0000F2260000}"/>
    <cellStyle name="Navadno 10 4 4 9" xfId="3398" xr:uid="{00000000-0005-0000-0000-0000F3260000}"/>
    <cellStyle name="Navadno 10 4 4 9 2" xfId="7745" xr:uid="{00000000-0005-0000-0000-0000F4260000}"/>
    <cellStyle name="Navadno 10 4 4 9 3" xfId="11322" xr:uid="{00000000-0005-0000-0000-0000F5260000}"/>
    <cellStyle name="Navadno 10 4 5" xfId="683" xr:uid="{00000000-0005-0000-0000-0000F6260000}"/>
    <cellStyle name="Navadno 10 4 5 10" xfId="3735" xr:uid="{00000000-0005-0000-0000-0000F7260000}"/>
    <cellStyle name="Navadno 10 4 5 10 2" xfId="8052" xr:uid="{00000000-0005-0000-0000-0000F8260000}"/>
    <cellStyle name="Navadno 10 4 5 10 3" xfId="11620" xr:uid="{00000000-0005-0000-0000-0000F9260000}"/>
    <cellStyle name="Navadno 10 4 5 11" xfId="4028" xr:uid="{00000000-0005-0000-0000-0000FA260000}"/>
    <cellStyle name="Navadno 10 4 5 11 2" xfId="8315" xr:uid="{00000000-0005-0000-0000-0000FB260000}"/>
    <cellStyle name="Navadno 10 4 5 11 3" xfId="11874" xr:uid="{00000000-0005-0000-0000-0000FC260000}"/>
    <cellStyle name="Navadno 10 4 5 12" xfId="4265" xr:uid="{00000000-0005-0000-0000-0000FD260000}"/>
    <cellStyle name="Navadno 10 4 5 12 2" xfId="8542" xr:uid="{00000000-0005-0000-0000-0000FE260000}"/>
    <cellStyle name="Navadno 10 4 5 12 3" xfId="12097" xr:uid="{00000000-0005-0000-0000-0000FF260000}"/>
    <cellStyle name="Navadno 10 4 5 13" xfId="4489" xr:uid="{00000000-0005-0000-0000-000000270000}"/>
    <cellStyle name="Navadno 10 4 5 13 2" xfId="8759" xr:uid="{00000000-0005-0000-0000-000001270000}"/>
    <cellStyle name="Navadno 10 4 5 13 3" xfId="12312" xr:uid="{00000000-0005-0000-0000-000002270000}"/>
    <cellStyle name="Navadno 10 4 5 14" xfId="4715" xr:uid="{00000000-0005-0000-0000-000003270000}"/>
    <cellStyle name="Navadno 10 4 5 14 2" xfId="8975" xr:uid="{00000000-0005-0000-0000-000004270000}"/>
    <cellStyle name="Navadno 10 4 5 14 3" xfId="12526" xr:uid="{00000000-0005-0000-0000-000005270000}"/>
    <cellStyle name="Navadno 10 4 5 15" xfId="4930" xr:uid="{00000000-0005-0000-0000-000006270000}"/>
    <cellStyle name="Navadno 10 4 5 15 2" xfId="9185" xr:uid="{00000000-0005-0000-0000-000007270000}"/>
    <cellStyle name="Navadno 10 4 5 15 3" xfId="12735" xr:uid="{00000000-0005-0000-0000-000008270000}"/>
    <cellStyle name="Navadno 10 4 5 16" xfId="5134" xr:uid="{00000000-0005-0000-0000-000009270000}"/>
    <cellStyle name="Navadno 10 4 5 16 2" xfId="9386" xr:uid="{00000000-0005-0000-0000-00000A270000}"/>
    <cellStyle name="Navadno 10 4 5 16 3" xfId="12935" xr:uid="{00000000-0005-0000-0000-00000B270000}"/>
    <cellStyle name="Navadno 10 4 5 17" xfId="5664" xr:uid="{00000000-0005-0000-0000-00000C270000}"/>
    <cellStyle name="Navadno 10 4 5 18" xfId="5851" xr:uid="{00000000-0005-0000-0000-00000D270000}"/>
    <cellStyle name="Navadno 10 4 5 19" xfId="6012" xr:uid="{00000000-0005-0000-0000-00000E270000}"/>
    <cellStyle name="Navadno 10 4 5 2" xfId="859" xr:uid="{00000000-0005-0000-0000-00000F270000}"/>
    <cellStyle name="Navadno 10 4 5 2 2" xfId="1542" xr:uid="{00000000-0005-0000-0000-000010270000}"/>
    <cellStyle name="Navadno 10 4 5 2 3" xfId="9613" xr:uid="{00000000-0005-0000-0000-000011270000}"/>
    <cellStyle name="Navadno 10 4 5 2 4" xfId="13382" xr:uid="{00000000-0005-0000-0000-000012270000}"/>
    <cellStyle name="Navadno 10 4 5 2 5" xfId="13963" xr:uid="{00000000-0005-0000-0000-000013270000}"/>
    <cellStyle name="Navadno 10 4 5 2 6" xfId="14558" xr:uid="{00000000-0005-0000-0000-000014270000}"/>
    <cellStyle name="Navadno 10 4 5 2 7" xfId="13455" xr:uid="{00000000-0005-0000-0000-000015270000}"/>
    <cellStyle name="Navadno 10 4 5 2 8" xfId="14401" xr:uid="{00000000-0005-0000-0000-000016270000}"/>
    <cellStyle name="Navadno 10 4 5 20" xfId="14177" xr:uid="{00000000-0005-0000-0000-000017270000}"/>
    <cellStyle name="Navadno 10 4 5 21" xfId="13749" xr:uid="{00000000-0005-0000-0000-000018270000}"/>
    <cellStyle name="Navadno 10 4 5 22" xfId="13936" xr:uid="{00000000-0005-0000-0000-000019270000}"/>
    <cellStyle name="Navadno 10 4 5 23" xfId="14170" xr:uid="{00000000-0005-0000-0000-00001A270000}"/>
    <cellStyle name="Navadno 10 4 5 3" xfId="1155" xr:uid="{00000000-0005-0000-0000-00001B270000}"/>
    <cellStyle name="Navadno 10 4 5 3 2" xfId="6155" xr:uid="{00000000-0005-0000-0000-00001C270000}"/>
    <cellStyle name="Navadno 10 4 5 3 3" xfId="9813" xr:uid="{00000000-0005-0000-0000-00001D270000}"/>
    <cellStyle name="Navadno 10 4 5 4" xfId="2212" xr:uid="{00000000-0005-0000-0000-00001E270000}"/>
    <cellStyle name="Navadno 10 4 5 4 2" xfId="6624" xr:uid="{00000000-0005-0000-0000-00001F270000}"/>
    <cellStyle name="Navadno 10 4 5 4 3" xfId="10228" xr:uid="{00000000-0005-0000-0000-000020270000}"/>
    <cellStyle name="Navadno 10 4 5 5" xfId="2468" xr:uid="{00000000-0005-0000-0000-000021270000}"/>
    <cellStyle name="Navadno 10 4 5 5 2" xfId="6868" xr:uid="{00000000-0005-0000-0000-000022270000}"/>
    <cellStyle name="Navadno 10 4 5 5 3" xfId="10469" xr:uid="{00000000-0005-0000-0000-000023270000}"/>
    <cellStyle name="Navadno 10 4 5 6" xfId="2713" xr:uid="{00000000-0005-0000-0000-000024270000}"/>
    <cellStyle name="Navadno 10 4 5 6 2" xfId="7098" xr:uid="{00000000-0005-0000-0000-000025270000}"/>
    <cellStyle name="Navadno 10 4 5 6 3" xfId="10693" xr:uid="{00000000-0005-0000-0000-000026270000}"/>
    <cellStyle name="Navadno 10 4 5 7" xfId="2974" xr:uid="{00000000-0005-0000-0000-000027270000}"/>
    <cellStyle name="Navadno 10 4 5 7 2" xfId="7344" xr:uid="{00000000-0005-0000-0000-000028270000}"/>
    <cellStyle name="Navadno 10 4 5 7 3" xfId="10931" xr:uid="{00000000-0005-0000-0000-000029270000}"/>
    <cellStyle name="Navadno 10 4 5 8" xfId="3217" xr:uid="{00000000-0005-0000-0000-00002A270000}"/>
    <cellStyle name="Navadno 10 4 5 8 2" xfId="7573" xr:uid="{00000000-0005-0000-0000-00002B270000}"/>
    <cellStyle name="Navadno 10 4 5 8 3" xfId="11157" xr:uid="{00000000-0005-0000-0000-00002C270000}"/>
    <cellStyle name="Navadno 10 4 5 9" xfId="3448" xr:uid="{00000000-0005-0000-0000-00002D270000}"/>
    <cellStyle name="Navadno 10 4 5 9 2" xfId="7795" xr:uid="{00000000-0005-0000-0000-00002E270000}"/>
    <cellStyle name="Navadno 10 4 5 9 3" xfId="11372" xr:uid="{00000000-0005-0000-0000-00002F270000}"/>
    <cellStyle name="Navadno 10 4 6" xfId="699" xr:uid="{00000000-0005-0000-0000-000030270000}"/>
    <cellStyle name="Navadno 10 4 6 10" xfId="3742" xr:uid="{00000000-0005-0000-0000-000031270000}"/>
    <cellStyle name="Navadno 10 4 6 10 2" xfId="8059" xr:uid="{00000000-0005-0000-0000-000032270000}"/>
    <cellStyle name="Navadno 10 4 6 10 3" xfId="11627" xr:uid="{00000000-0005-0000-0000-000033270000}"/>
    <cellStyle name="Navadno 10 4 6 11" xfId="4035" xr:uid="{00000000-0005-0000-0000-000034270000}"/>
    <cellStyle name="Navadno 10 4 6 11 2" xfId="8322" xr:uid="{00000000-0005-0000-0000-000035270000}"/>
    <cellStyle name="Navadno 10 4 6 11 3" xfId="11881" xr:uid="{00000000-0005-0000-0000-000036270000}"/>
    <cellStyle name="Navadno 10 4 6 12" xfId="4272" xr:uid="{00000000-0005-0000-0000-000037270000}"/>
    <cellStyle name="Navadno 10 4 6 12 2" xfId="8549" xr:uid="{00000000-0005-0000-0000-000038270000}"/>
    <cellStyle name="Navadno 10 4 6 12 3" xfId="12104" xr:uid="{00000000-0005-0000-0000-000039270000}"/>
    <cellStyle name="Navadno 10 4 6 13" xfId="4496" xr:uid="{00000000-0005-0000-0000-00003A270000}"/>
    <cellStyle name="Navadno 10 4 6 13 2" xfId="8766" xr:uid="{00000000-0005-0000-0000-00003B270000}"/>
    <cellStyle name="Navadno 10 4 6 13 3" xfId="12319" xr:uid="{00000000-0005-0000-0000-00003C270000}"/>
    <cellStyle name="Navadno 10 4 6 14" xfId="4722" xr:uid="{00000000-0005-0000-0000-00003D270000}"/>
    <cellStyle name="Navadno 10 4 6 14 2" xfId="8982" xr:uid="{00000000-0005-0000-0000-00003E270000}"/>
    <cellStyle name="Navadno 10 4 6 14 3" xfId="12533" xr:uid="{00000000-0005-0000-0000-00003F270000}"/>
    <cellStyle name="Navadno 10 4 6 15" xfId="4937" xr:uid="{00000000-0005-0000-0000-000040270000}"/>
    <cellStyle name="Navadno 10 4 6 15 2" xfId="9192" xr:uid="{00000000-0005-0000-0000-000041270000}"/>
    <cellStyle name="Navadno 10 4 6 15 3" xfId="12742" xr:uid="{00000000-0005-0000-0000-000042270000}"/>
    <cellStyle name="Navadno 10 4 6 16" xfId="5141" xr:uid="{00000000-0005-0000-0000-000043270000}"/>
    <cellStyle name="Navadno 10 4 6 16 2" xfId="9393" xr:uid="{00000000-0005-0000-0000-000044270000}"/>
    <cellStyle name="Navadno 10 4 6 16 3" xfId="12942" xr:uid="{00000000-0005-0000-0000-000045270000}"/>
    <cellStyle name="Navadno 10 4 6 17" xfId="5671" xr:uid="{00000000-0005-0000-0000-000046270000}"/>
    <cellStyle name="Navadno 10 4 6 18" xfId="6427" xr:uid="{00000000-0005-0000-0000-000047270000}"/>
    <cellStyle name="Navadno 10 4 6 19" xfId="1570" xr:uid="{00000000-0005-0000-0000-000048270000}"/>
    <cellStyle name="Navadno 10 4 6 2" xfId="1160" xr:uid="{00000000-0005-0000-0000-000049270000}"/>
    <cellStyle name="Navadno 10 4 6 2 2" xfId="5977" xr:uid="{00000000-0005-0000-0000-00004A270000}"/>
    <cellStyle name="Navadno 10 4 6 2 3" xfId="9620" xr:uid="{00000000-0005-0000-0000-00004B270000}"/>
    <cellStyle name="Navadno 10 4 6 20" xfId="13657" xr:uid="{00000000-0005-0000-0000-00004C270000}"/>
    <cellStyle name="Navadno 10 4 6 21" xfId="14685" xr:uid="{00000000-0005-0000-0000-00004D270000}"/>
    <cellStyle name="Navadno 10 4 6 22" xfId="14207" xr:uid="{00000000-0005-0000-0000-00004E270000}"/>
    <cellStyle name="Navadno 10 4 6 23" xfId="13668" xr:uid="{00000000-0005-0000-0000-00004F270000}"/>
    <cellStyle name="Navadno 10 4 6 3" xfId="1679" xr:uid="{00000000-0005-0000-0000-000050270000}"/>
    <cellStyle name="Navadno 10 4 6 3 2" xfId="6162" xr:uid="{00000000-0005-0000-0000-000051270000}"/>
    <cellStyle name="Navadno 10 4 6 3 3" xfId="9820" xr:uid="{00000000-0005-0000-0000-000052270000}"/>
    <cellStyle name="Navadno 10 4 6 4" xfId="2219" xr:uid="{00000000-0005-0000-0000-000053270000}"/>
    <cellStyle name="Navadno 10 4 6 4 2" xfId="6631" xr:uid="{00000000-0005-0000-0000-000054270000}"/>
    <cellStyle name="Navadno 10 4 6 4 3" xfId="10235" xr:uid="{00000000-0005-0000-0000-000055270000}"/>
    <cellStyle name="Navadno 10 4 6 5" xfId="2475" xr:uid="{00000000-0005-0000-0000-000056270000}"/>
    <cellStyle name="Navadno 10 4 6 5 2" xfId="6875" xr:uid="{00000000-0005-0000-0000-000057270000}"/>
    <cellStyle name="Navadno 10 4 6 5 3" xfId="10476" xr:uid="{00000000-0005-0000-0000-000058270000}"/>
    <cellStyle name="Navadno 10 4 6 6" xfId="2720" xr:uid="{00000000-0005-0000-0000-000059270000}"/>
    <cellStyle name="Navadno 10 4 6 6 2" xfId="7105" xr:uid="{00000000-0005-0000-0000-00005A270000}"/>
    <cellStyle name="Navadno 10 4 6 6 3" xfId="10700" xr:uid="{00000000-0005-0000-0000-00005B270000}"/>
    <cellStyle name="Navadno 10 4 6 7" xfId="2981" xr:uid="{00000000-0005-0000-0000-00005C270000}"/>
    <cellStyle name="Navadno 10 4 6 7 2" xfId="7351" xr:uid="{00000000-0005-0000-0000-00005D270000}"/>
    <cellStyle name="Navadno 10 4 6 7 3" xfId="10938" xr:uid="{00000000-0005-0000-0000-00005E270000}"/>
    <cellStyle name="Navadno 10 4 6 8" xfId="3224" xr:uid="{00000000-0005-0000-0000-00005F270000}"/>
    <cellStyle name="Navadno 10 4 6 8 2" xfId="7580" xr:uid="{00000000-0005-0000-0000-000060270000}"/>
    <cellStyle name="Navadno 10 4 6 8 3" xfId="11164" xr:uid="{00000000-0005-0000-0000-000061270000}"/>
    <cellStyle name="Navadno 10 4 6 9" xfId="3455" xr:uid="{00000000-0005-0000-0000-000062270000}"/>
    <cellStyle name="Navadno 10 4 6 9 2" xfId="7802" xr:uid="{00000000-0005-0000-0000-000063270000}"/>
    <cellStyle name="Navadno 10 4 6 9 3" xfId="11379" xr:uid="{00000000-0005-0000-0000-000064270000}"/>
    <cellStyle name="Navadno 10 4 7" xfId="875" xr:uid="{00000000-0005-0000-0000-000065270000}"/>
    <cellStyle name="Navadno 10 4 7 10" xfId="3739" xr:uid="{00000000-0005-0000-0000-000066270000}"/>
    <cellStyle name="Navadno 10 4 7 10 2" xfId="8056" xr:uid="{00000000-0005-0000-0000-000067270000}"/>
    <cellStyle name="Navadno 10 4 7 10 3" xfId="11624" xr:uid="{00000000-0005-0000-0000-000068270000}"/>
    <cellStyle name="Navadno 10 4 7 11" xfId="4032" xr:uid="{00000000-0005-0000-0000-000069270000}"/>
    <cellStyle name="Navadno 10 4 7 11 2" xfId="8319" xr:uid="{00000000-0005-0000-0000-00006A270000}"/>
    <cellStyle name="Navadno 10 4 7 11 3" xfId="11878" xr:uid="{00000000-0005-0000-0000-00006B270000}"/>
    <cellStyle name="Navadno 10 4 7 12" xfId="4269" xr:uid="{00000000-0005-0000-0000-00006C270000}"/>
    <cellStyle name="Navadno 10 4 7 12 2" xfId="8546" xr:uid="{00000000-0005-0000-0000-00006D270000}"/>
    <cellStyle name="Navadno 10 4 7 12 3" xfId="12101" xr:uid="{00000000-0005-0000-0000-00006E270000}"/>
    <cellStyle name="Navadno 10 4 7 13" xfId="4493" xr:uid="{00000000-0005-0000-0000-00006F270000}"/>
    <cellStyle name="Navadno 10 4 7 13 2" xfId="8763" xr:uid="{00000000-0005-0000-0000-000070270000}"/>
    <cellStyle name="Navadno 10 4 7 13 3" xfId="12316" xr:uid="{00000000-0005-0000-0000-000071270000}"/>
    <cellStyle name="Navadno 10 4 7 14" xfId="4719" xr:uid="{00000000-0005-0000-0000-000072270000}"/>
    <cellStyle name="Navadno 10 4 7 14 2" xfId="8979" xr:uid="{00000000-0005-0000-0000-000073270000}"/>
    <cellStyle name="Navadno 10 4 7 14 3" xfId="12530" xr:uid="{00000000-0005-0000-0000-000074270000}"/>
    <cellStyle name="Navadno 10 4 7 15" xfId="4934" xr:uid="{00000000-0005-0000-0000-000075270000}"/>
    <cellStyle name="Navadno 10 4 7 15 2" xfId="9189" xr:uid="{00000000-0005-0000-0000-000076270000}"/>
    <cellStyle name="Navadno 10 4 7 15 3" xfId="12739" xr:uid="{00000000-0005-0000-0000-000077270000}"/>
    <cellStyle name="Navadno 10 4 7 16" xfId="5138" xr:uid="{00000000-0005-0000-0000-000078270000}"/>
    <cellStyle name="Navadno 10 4 7 16 2" xfId="9390" xr:uid="{00000000-0005-0000-0000-000079270000}"/>
    <cellStyle name="Navadno 10 4 7 16 3" xfId="12939" xr:uid="{00000000-0005-0000-0000-00007A270000}"/>
    <cellStyle name="Navadno 10 4 7 17" xfId="5668" xr:uid="{00000000-0005-0000-0000-00007B270000}"/>
    <cellStyle name="Navadno 10 4 7 18" xfId="6986" xr:uid="{00000000-0005-0000-0000-00007C270000}"/>
    <cellStyle name="Navadno 10 4 7 2" xfId="1546" xr:uid="{00000000-0005-0000-0000-00007D270000}"/>
    <cellStyle name="Navadno 10 4 7 2 2" xfId="5976" xr:uid="{00000000-0005-0000-0000-00007E270000}"/>
    <cellStyle name="Navadno 10 4 7 2 3" xfId="9617" xr:uid="{00000000-0005-0000-0000-00007F270000}"/>
    <cellStyle name="Navadno 10 4 7 3" xfId="1678" xr:uid="{00000000-0005-0000-0000-000080270000}"/>
    <cellStyle name="Navadno 10 4 7 3 2" xfId="6159" xr:uid="{00000000-0005-0000-0000-000081270000}"/>
    <cellStyle name="Navadno 10 4 7 3 3" xfId="9817" xr:uid="{00000000-0005-0000-0000-000082270000}"/>
    <cellStyle name="Navadno 10 4 7 4" xfId="2216" xr:uid="{00000000-0005-0000-0000-000083270000}"/>
    <cellStyle name="Navadno 10 4 7 4 2" xfId="6628" xr:uid="{00000000-0005-0000-0000-000084270000}"/>
    <cellStyle name="Navadno 10 4 7 4 3" xfId="10232" xr:uid="{00000000-0005-0000-0000-000085270000}"/>
    <cellStyle name="Navadno 10 4 7 5" xfId="2472" xr:uid="{00000000-0005-0000-0000-000086270000}"/>
    <cellStyle name="Navadno 10 4 7 5 2" xfId="6872" xr:uid="{00000000-0005-0000-0000-000087270000}"/>
    <cellStyle name="Navadno 10 4 7 5 3" xfId="10473" xr:uid="{00000000-0005-0000-0000-000088270000}"/>
    <cellStyle name="Navadno 10 4 7 6" xfId="2717" xr:uid="{00000000-0005-0000-0000-000089270000}"/>
    <cellStyle name="Navadno 10 4 7 6 2" xfId="7102" xr:uid="{00000000-0005-0000-0000-00008A270000}"/>
    <cellStyle name="Navadno 10 4 7 6 3" xfId="10697" xr:uid="{00000000-0005-0000-0000-00008B270000}"/>
    <cellStyle name="Navadno 10 4 7 7" xfId="2978" xr:uid="{00000000-0005-0000-0000-00008C270000}"/>
    <cellStyle name="Navadno 10 4 7 7 2" xfId="7348" xr:uid="{00000000-0005-0000-0000-00008D270000}"/>
    <cellStyle name="Navadno 10 4 7 7 3" xfId="10935" xr:uid="{00000000-0005-0000-0000-00008E270000}"/>
    <cellStyle name="Navadno 10 4 7 8" xfId="3221" xr:uid="{00000000-0005-0000-0000-00008F270000}"/>
    <cellStyle name="Navadno 10 4 7 8 2" xfId="7577" xr:uid="{00000000-0005-0000-0000-000090270000}"/>
    <cellStyle name="Navadno 10 4 7 8 3" xfId="11161" xr:uid="{00000000-0005-0000-0000-000091270000}"/>
    <cellStyle name="Navadno 10 4 7 9" xfId="3452" xr:uid="{00000000-0005-0000-0000-000092270000}"/>
    <cellStyle name="Navadno 10 4 7 9 2" xfId="7799" xr:uid="{00000000-0005-0000-0000-000093270000}"/>
    <cellStyle name="Navadno 10 4 7 9 3" xfId="11376" xr:uid="{00000000-0005-0000-0000-000094270000}"/>
    <cellStyle name="Navadno 10 4 8" xfId="1256" xr:uid="{00000000-0005-0000-0000-000095270000}"/>
    <cellStyle name="Navadno 10 4 8 2" xfId="5788" xr:uid="{00000000-0005-0000-0000-000096270000}"/>
    <cellStyle name="Navadno 10 4 8 3" xfId="5562" xr:uid="{00000000-0005-0000-0000-000097270000}"/>
    <cellStyle name="Navadno 10 4 9" xfId="1453" xr:uid="{00000000-0005-0000-0000-000098270000}"/>
    <cellStyle name="Navadno 10 4 9 2" xfId="5933" xr:uid="{00000000-0005-0000-0000-000099270000}"/>
    <cellStyle name="Navadno 10 4 9 3" xfId="9524" xr:uid="{00000000-0005-0000-0000-00009A270000}"/>
    <cellStyle name="Navadno 10 40" xfId="14345" xr:uid="{00000000-0005-0000-0000-00009B270000}"/>
    <cellStyle name="Navadno 10 41" xfId="13556" xr:uid="{00000000-0005-0000-0000-00009C270000}"/>
    <cellStyle name="Navadno 10 5" xfId="565" xr:uid="{00000000-0005-0000-0000-00009D270000}"/>
    <cellStyle name="Navadno 10 5 10" xfId="3648" xr:uid="{00000000-0005-0000-0000-00009E270000}"/>
    <cellStyle name="Navadno 10 5 10 2" xfId="7966" xr:uid="{00000000-0005-0000-0000-00009F270000}"/>
    <cellStyle name="Navadno 10 5 10 3" xfId="11535" xr:uid="{00000000-0005-0000-0000-0000A0270000}"/>
    <cellStyle name="Navadno 10 5 11" xfId="3942" xr:uid="{00000000-0005-0000-0000-0000A1270000}"/>
    <cellStyle name="Navadno 10 5 11 2" xfId="8229" xr:uid="{00000000-0005-0000-0000-0000A2270000}"/>
    <cellStyle name="Navadno 10 5 11 3" xfId="11789" xr:uid="{00000000-0005-0000-0000-0000A3270000}"/>
    <cellStyle name="Navadno 10 5 12" xfId="4179" xr:uid="{00000000-0005-0000-0000-0000A4270000}"/>
    <cellStyle name="Navadno 10 5 12 2" xfId="8458" xr:uid="{00000000-0005-0000-0000-0000A5270000}"/>
    <cellStyle name="Navadno 10 5 12 3" xfId="12013" xr:uid="{00000000-0005-0000-0000-0000A6270000}"/>
    <cellStyle name="Navadno 10 5 13" xfId="4402" xr:uid="{00000000-0005-0000-0000-0000A7270000}"/>
    <cellStyle name="Navadno 10 5 13 2" xfId="8672" xr:uid="{00000000-0005-0000-0000-0000A8270000}"/>
    <cellStyle name="Navadno 10 5 13 3" xfId="12226" xr:uid="{00000000-0005-0000-0000-0000A9270000}"/>
    <cellStyle name="Navadno 10 5 14" xfId="4631" xr:uid="{00000000-0005-0000-0000-0000AA270000}"/>
    <cellStyle name="Navadno 10 5 14 2" xfId="8891" xr:uid="{00000000-0005-0000-0000-0000AB270000}"/>
    <cellStyle name="Navadno 10 5 14 3" xfId="12442" xr:uid="{00000000-0005-0000-0000-0000AC270000}"/>
    <cellStyle name="Navadno 10 5 15" xfId="4846" xr:uid="{00000000-0005-0000-0000-0000AD270000}"/>
    <cellStyle name="Navadno 10 5 15 2" xfId="9101" xr:uid="{00000000-0005-0000-0000-0000AE270000}"/>
    <cellStyle name="Navadno 10 5 15 3" xfId="12651" xr:uid="{00000000-0005-0000-0000-0000AF270000}"/>
    <cellStyle name="Navadno 10 5 16" xfId="5050" xr:uid="{00000000-0005-0000-0000-0000B0270000}"/>
    <cellStyle name="Navadno 10 5 16 2" xfId="9302" xr:uid="{00000000-0005-0000-0000-0000B1270000}"/>
    <cellStyle name="Navadno 10 5 16 3" xfId="12851" xr:uid="{00000000-0005-0000-0000-0000B2270000}"/>
    <cellStyle name="Navadno 10 5 17" xfId="5580" xr:uid="{00000000-0005-0000-0000-0000B3270000}"/>
    <cellStyle name="Navadno 10 5 18" xfId="6404" xr:uid="{00000000-0005-0000-0000-0000B4270000}"/>
    <cellStyle name="Navadno 10 5 19" xfId="902" xr:uid="{00000000-0005-0000-0000-0000B5270000}"/>
    <cellStyle name="Navadno 10 5 2" xfId="741" xr:uid="{00000000-0005-0000-0000-0000B6270000}"/>
    <cellStyle name="Navadno 10 5 2 2" xfId="1456" xr:uid="{00000000-0005-0000-0000-0000B7270000}"/>
    <cellStyle name="Navadno 10 5 2 3" xfId="9527" xr:uid="{00000000-0005-0000-0000-0000B8270000}"/>
    <cellStyle name="Navadno 10 5 2 4" xfId="13300" xr:uid="{00000000-0005-0000-0000-0000B9270000}"/>
    <cellStyle name="Navadno 10 5 2 5" xfId="14048" xr:uid="{00000000-0005-0000-0000-0000BA270000}"/>
    <cellStyle name="Navadno 10 5 2 6" xfId="13684" xr:uid="{00000000-0005-0000-0000-0000BB270000}"/>
    <cellStyle name="Navadno 10 5 2 7" xfId="14224" xr:uid="{00000000-0005-0000-0000-0000BC270000}"/>
    <cellStyle name="Navadno 10 5 2 8" xfId="14063" xr:uid="{00000000-0005-0000-0000-0000BD270000}"/>
    <cellStyle name="Navadno 10 5 20" xfId="14134" xr:uid="{00000000-0005-0000-0000-0000BE270000}"/>
    <cellStyle name="Navadno 10 5 21" xfId="1665" xr:uid="{00000000-0005-0000-0000-0000BF270000}"/>
    <cellStyle name="Navadno 10 5 22" xfId="13774" xr:uid="{00000000-0005-0000-0000-0000C0270000}"/>
    <cellStyle name="Navadno 10 5 23" xfId="14245" xr:uid="{00000000-0005-0000-0000-0000C1270000}"/>
    <cellStyle name="Navadno 10 5 3" xfId="1069" xr:uid="{00000000-0005-0000-0000-0000C2270000}"/>
    <cellStyle name="Navadno 10 5 3 2" xfId="6071" xr:uid="{00000000-0005-0000-0000-0000C3270000}"/>
    <cellStyle name="Navadno 10 5 3 3" xfId="9729" xr:uid="{00000000-0005-0000-0000-0000C4270000}"/>
    <cellStyle name="Navadno 10 5 4" xfId="2125" xr:uid="{00000000-0005-0000-0000-0000C5270000}"/>
    <cellStyle name="Navadno 10 5 4 2" xfId="6537" xr:uid="{00000000-0005-0000-0000-0000C6270000}"/>
    <cellStyle name="Navadno 10 5 4 3" xfId="10144" xr:uid="{00000000-0005-0000-0000-0000C7270000}"/>
    <cellStyle name="Navadno 10 5 5" xfId="2381" xr:uid="{00000000-0005-0000-0000-0000C8270000}"/>
    <cellStyle name="Navadno 10 5 5 2" xfId="6781" xr:uid="{00000000-0005-0000-0000-0000C9270000}"/>
    <cellStyle name="Navadno 10 5 5 3" xfId="10382" xr:uid="{00000000-0005-0000-0000-0000CA270000}"/>
    <cellStyle name="Navadno 10 5 6" xfId="2625" xr:uid="{00000000-0005-0000-0000-0000CB270000}"/>
    <cellStyle name="Navadno 10 5 6 2" xfId="7010" xr:uid="{00000000-0005-0000-0000-0000CC270000}"/>
    <cellStyle name="Navadno 10 5 6 3" xfId="10605" xr:uid="{00000000-0005-0000-0000-0000CD270000}"/>
    <cellStyle name="Navadno 10 5 7" xfId="2888" xr:uid="{00000000-0005-0000-0000-0000CE270000}"/>
    <cellStyle name="Navadno 10 5 7 2" xfId="7258" xr:uid="{00000000-0005-0000-0000-0000CF270000}"/>
    <cellStyle name="Navadno 10 5 7 3" xfId="10846" xr:uid="{00000000-0005-0000-0000-0000D0270000}"/>
    <cellStyle name="Navadno 10 5 8" xfId="3132" xr:uid="{00000000-0005-0000-0000-0000D1270000}"/>
    <cellStyle name="Navadno 10 5 8 2" xfId="7489" xr:uid="{00000000-0005-0000-0000-0000D2270000}"/>
    <cellStyle name="Navadno 10 5 8 3" xfId="11073" xr:uid="{00000000-0005-0000-0000-0000D3270000}"/>
    <cellStyle name="Navadno 10 5 9" xfId="3360" xr:uid="{00000000-0005-0000-0000-0000D4270000}"/>
    <cellStyle name="Navadno 10 5 9 2" xfId="7707" xr:uid="{00000000-0005-0000-0000-0000D5270000}"/>
    <cellStyle name="Navadno 10 5 9 3" xfId="11284" xr:uid="{00000000-0005-0000-0000-0000D6270000}"/>
    <cellStyle name="Navadno 10 6" xfId="677" xr:uid="{00000000-0005-0000-0000-0000D7270000}"/>
    <cellStyle name="Navadno 10 6 10" xfId="3657" xr:uid="{00000000-0005-0000-0000-0000D8270000}"/>
    <cellStyle name="Navadno 10 6 10 2" xfId="7975" xr:uid="{00000000-0005-0000-0000-0000D9270000}"/>
    <cellStyle name="Navadno 10 6 10 3" xfId="11544" xr:uid="{00000000-0005-0000-0000-0000DA270000}"/>
    <cellStyle name="Navadno 10 6 11" xfId="3951" xr:uid="{00000000-0005-0000-0000-0000DB270000}"/>
    <cellStyle name="Navadno 10 6 11 2" xfId="8238" xr:uid="{00000000-0005-0000-0000-0000DC270000}"/>
    <cellStyle name="Navadno 10 6 11 3" xfId="11798" xr:uid="{00000000-0005-0000-0000-0000DD270000}"/>
    <cellStyle name="Navadno 10 6 12" xfId="4188" xr:uid="{00000000-0005-0000-0000-0000DE270000}"/>
    <cellStyle name="Navadno 10 6 12 2" xfId="8467" xr:uid="{00000000-0005-0000-0000-0000DF270000}"/>
    <cellStyle name="Navadno 10 6 12 3" xfId="12022" xr:uid="{00000000-0005-0000-0000-0000E0270000}"/>
    <cellStyle name="Navadno 10 6 13" xfId="4411" xr:uid="{00000000-0005-0000-0000-0000E1270000}"/>
    <cellStyle name="Navadno 10 6 13 2" xfId="8681" xr:uid="{00000000-0005-0000-0000-0000E2270000}"/>
    <cellStyle name="Navadno 10 6 13 3" xfId="12235" xr:uid="{00000000-0005-0000-0000-0000E3270000}"/>
    <cellStyle name="Navadno 10 6 14" xfId="4640" xr:uid="{00000000-0005-0000-0000-0000E4270000}"/>
    <cellStyle name="Navadno 10 6 14 2" xfId="8900" xr:uid="{00000000-0005-0000-0000-0000E5270000}"/>
    <cellStyle name="Navadno 10 6 14 3" xfId="12451" xr:uid="{00000000-0005-0000-0000-0000E6270000}"/>
    <cellStyle name="Navadno 10 6 15" xfId="4855" xr:uid="{00000000-0005-0000-0000-0000E7270000}"/>
    <cellStyle name="Navadno 10 6 15 2" xfId="9110" xr:uid="{00000000-0005-0000-0000-0000E8270000}"/>
    <cellStyle name="Navadno 10 6 15 3" xfId="12660" xr:uid="{00000000-0005-0000-0000-0000E9270000}"/>
    <cellStyle name="Navadno 10 6 16" xfId="5059" xr:uid="{00000000-0005-0000-0000-0000EA270000}"/>
    <cellStyle name="Navadno 10 6 16 2" xfId="9311" xr:uid="{00000000-0005-0000-0000-0000EB270000}"/>
    <cellStyle name="Navadno 10 6 16 3" xfId="12860" xr:uid="{00000000-0005-0000-0000-0000EC270000}"/>
    <cellStyle name="Navadno 10 6 17" xfId="5589" xr:uid="{00000000-0005-0000-0000-0000ED270000}"/>
    <cellStyle name="Navadno 10 6 18" xfId="6502" xr:uid="{00000000-0005-0000-0000-0000EE270000}"/>
    <cellStyle name="Navadno 10 6 19" xfId="897" xr:uid="{00000000-0005-0000-0000-0000EF270000}"/>
    <cellStyle name="Navadno 10 6 2" xfId="853" xr:uid="{00000000-0005-0000-0000-0000F0270000}"/>
    <cellStyle name="Navadno 10 6 2 2" xfId="1465" xr:uid="{00000000-0005-0000-0000-0000F1270000}"/>
    <cellStyle name="Navadno 10 6 2 3" xfId="9536" xr:uid="{00000000-0005-0000-0000-0000F2270000}"/>
    <cellStyle name="Navadno 10 6 2 4" xfId="13309" xr:uid="{00000000-0005-0000-0000-0000F3270000}"/>
    <cellStyle name="Navadno 10 6 2 5" xfId="13978" xr:uid="{00000000-0005-0000-0000-0000F4270000}"/>
    <cellStyle name="Navadno 10 6 2 6" xfId="13898" xr:uid="{00000000-0005-0000-0000-0000F5270000}"/>
    <cellStyle name="Navadno 10 6 2 7" xfId="13724" xr:uid="{00000000-0005-0000-0000-0000F6270000}"/>
    <cellStyle name="Navadno 10 6 2 8" xfId="14660" xr:uid="{00000000-0005-0000-0000-0000F7270000}"/>
    <cellStyle name="Navadno 10 6 20" xfId="14430" xr:uid="{00000000-0005-0000-0000-0000F8270000}"/>
    <cellStyle name="Navadno 10 6 21" xfId="14168" xr:uid="{00000000-0005-0000-0000-0000F9270000}"/>
    <cellStyle name="Navadno 10 6 22" xfId="14449" xr:uid="{00000000-0005-0000-0000-0000FA270000}"/>
    <cellStyle name="Navadno 10 6 23" xfId="14179" xr:uid="{00000000-0005-0000-0000-0000FB270000}"/>
    <cellStyle name="Navadno 10 6 3" xfId="1078" xr:uid="{00000000-0005-0000-0000-0000FC270000}"/>
    <cellStyle name="Navadno 10 6 3 2" xfId="6080" xr:uid="{00000000-0005-0000-0000-0000FD270000}"/>
    <cellStyle name="Navadno 10 6 3 3" xfId="9738" xr:uid="{00000000-0005-0000-0000-0000FE270000}"/>
    <cellStyle name="Navadno 10 6 4" xfId="2134" xr:uid="{00000000-0005-0000-0000-0000FF270000}"/>
    <cellStyle name="Navadno 10 6 4 2" xfId="6546" xr:uid="{00000000-0005-0000-0000-000000280000}"/>
    <cellStyle name="Navadno 10 6 4 3" xfId="10153" xr:uid="{00000000-0005-0000-0000-000001280000}"/>
    <cellStyle name="Navadno 10 6 5" xfId="2390" xr:uid="{00000000-0005-0000-0000-000002280000}"/>
    <cellStyle name="Navadno 10 6 5 2" xfId="6790" xr:uid="{00000000-0005-0000-0000-000003280000}"/>
    <cellStyle name="Navadno 10 6 5 3" xfId="10391" xr:uid="{00000000-0005-0000-0000-000004280000}"/>
    <cellStyle name="Navadno 10 6 6" xfId="2634" xr:uid="{00000000-0005-0000-0000-000005280000}"/>
    <cellStyle name="Navadno 10 6 6 2" xfId="7019" xr:uid="{00000000-0005-0000-0000-000006280000}"/>
    <cellStyle name="Navadno 10 6 6 3" xfId="10614" xr:uid="{00000000-0005-0000-0000-000007280000}"/>
    <cellStyle name="Navadno 10 6 7" xfId="2897" xr:uid="{00000000-0005-0000-0000-000008280000}"/>
    <cellStyle name="Navadno 10 6 7 2" xfId="7267" xr:uid="{00000000-0005-0000-0000-000009280000}"/>
    <cellStyle name="Navadno 10 6 7 3" xfId="10855" xr:uid="{00000000-0005-0000-0000-00000A280000}"/>
    <cellStyle name="Navadno 10 6 8" xfId="3141" xr:uid="{00000000-0005-0000-0000-00000B280000}"/>
    <cellStyle name="Navadno 10 6 8 2" xfId="7498" xr:uid="{00000000-0005-0000-0000-00000C280000}"/>
    <cellStyle name="Navadno 10 6 8 3" xfId="11082" xr:uid="{00000000-0005-0000-0000-00000D280000}"/>
    <cellStyle name="Navadno 10 6 9" xfId="3369" xr:uid="{00000000-0005-0000-0000-00000E280000}"/>
    <cellStyle name="Navadno 10 6 9 2" xfId="7716" xr:uid="{00000000-0005-0000-0000-00000F280000}"/>
    <cellStyle name="Navadno 10 6 9 3" xfId="11293" xr:uid="{00000000-0005-0000-0000-000010280000}"/>
    <cellStyle name="Navadno 10 7" xfId="624" xr:uid="{00000000-0005-0000-0000-000011280000}"/>
    <cellStyle name="Navadno 10 7 10" xfId="3733" xr:uid="{00000000-0005-0000-0000-000012280000}"/>
    <cellStyle name="Navadno 10 7 10 2" xfId="8050" xr:uid="{00000000-0005-0000-0000-000013280000}"/>
    <cellStyle name="Navadno 10 7 10 3" xfId="11618" xr:uid="{00000000-0005-0000-0000-000014280000}"/>
    <cellStyle name="Navadno 10 7 11" xfId="4026" xr:uid="{00000000-0005-0000-0000-000015280000}"/>
    <cellStyle name="Navadno 10 7 11 2" xfId="8313" xr:uid="{00000000-0005-0000-0000-000016280000}"/>
    <cellStyle name="Navadno 10 7 11 3" xfId="11872" xr:uid="{00000000-0005-0000-0000-000017280000}"/>
    <cellStyle name="Navadno 10 7 12" xfId="4263" xr:uid="{00000000-0005-0000-0000-000018280000}"/>
    <cellStyle name="Navadno 10 7 12 2" xfId="8540" xr:uid="{00000000-0005-0000-0000-000019280000}"/>
    <cellStyle name="Navadno 10 7 12 3" xfId="12095" xr:uid="{00000000-0005-0000-0000-00001A280000}"/>
    <cellStyle name="Navadno 10 7 13" xfId="4487" xr:uid="{00000000-0005-0000-0000-00001B280000}"/>
    <cellStyle name="Navadno 10 7 13 2" xfId="8757" xr:uid="{00000000-0005-0000-0000-00001C280000}"/>
    <cellStyle name="Navadno 10 7 13 3" xfId="12310" xr:uid="{00000000-0005-0000-0000-00001D280000}"/>
    <cellStyle name="Navadno 10 7 14" xfId="4713" xr:uid="{00000000-0005-0000-0000-00001E280000}"/>
    <cellStyle name="Navadno 10 7 14 2" xfId="8973" xr:uid="{00000000-0005-0000-0000-00001F280000}"/>
    <cellStyle name="Navadno 10 7 14 3" xfId="12524" xr:uid="{00000000-0005-0000-0000-000020280000}"/>
    <cellStyle name="Navadno 10 7 15" xfId="4928" xr:uid="{00000000-0005-0000-0000-000021280000}"/>
    <cellStyle name="Navadno 10 7 15 2" xfId="9183" xr:uid="{00000000-0005-0000-0000-000022280000}"/>
    <cellStyle name="Navadno 10 7 15 3" xfId="12733" xr:uid="{00000000-0005-0000-0000-000023280000}"/>
    <cellStyle name="Navadno 10 7 16" xfId="5132" xr:uid="{00000000-0005-0000-0000-000024280000}"/>
    <cellStyle name="Navadno 10 7 16 2" xfId="9384" xr:uid="{00000000-0005-0000-0000-000025280000}"/>
    <cellStyle name="Navadno 10 7 16 3" xfId="12933" xr:uid="{00000000-0005-0000-0000-000026280000}"/>
    <cellStyle name="Navadno 10 7 17" xfId="5662" xr:uid="{00000000-0005-0000-0000-000027280000}"/>
    <cellStyle name="Navadno 10 7 18" xfId="6375" xr:uid="{00000000-0005-0000-0000-000028280000}"/>
    <cellStyle name="Navadno 10 7 19" xfId="1612" xr:uid="{00000000-0005-0000-0000-000029280000}"/>
    <cellStyle name="Navadno 10 7 2" xfId="800" xr:uid="{00000000-0005-0000-0000-00002A280000}"/>
    <cellStyle name="Navadno 10 7 2 2" xfId="1540" xr:uid="{00000000-0005-0000-0000-00002B280000}"/>
    <cellStyle name="Navadno 10 7 2 3" xfId="9611" xr:uid="{00000000-0005-0000-0000-00002C280000}"/>
    <cellStyle name="Navadno 10 7 2 4" xfId="13380" xr:uid="{00000000-0005-0000-0000-00002D280000}"/>
    <cellStyle name="Navadno 10 7 2 5" xfId="13590" xr:uid="{00000000-0005-0000-0000-00002E280000}"/>
    <cellStyle name="Navadno 10 7 2 6" xfId="14426" xr:uid="{00000000-0005-0000-0000-00002F280000}"/>
    <cellStyle name="Navadno 10 7 2 7" xfId="14693" xr:uid="{00000000-0005-0000-0000-000030280000}"/>
    <cellStyle name="Navadno 10 7 2 8" xfId="13928" xr:uid="{00000000-0005-0000-0000-000031280000}"/>
    <cellStyle name="Navadno 10 7 20" xfId="13732" xr:uid="{00000000-0005-0000-0000-000032280000}"/>
    <cellStyle name="Navadno 10 7 21" xfId="13944" xr:uid="{00000000-0005-0000-0000-000033280000}"/>
    <cellStyle name="Navadno 10 7 22" xfId="13549" xr:uid="{00000000-0005-0000-0000-000034280000}"/>
    <cellStyle name="Navadno 10 7 23" xfId="13821" xr:uid="{00000000-0005-0000-0000-000035280000}"/>
    <cellStyle name="Navadno 10 7 3" xfId="1153" xr:uid="{00000000-0005-0000-0000-000036280000}"/>
    <cellStyle name="Navadno 10 7 3 2" xfId="6153" xr:uid="{00000000-0005-0000-0000-000037280000}"/>
    <cellStyle name="Navadno 10 7 3 3" xfId="9811" xr:uid="{00000000-0005-0000-0000-000038280000}"/>
    <cellStyle name="Navadno 10 7 4" xfId="2210" xr:uid="{00000000-0005-0000-0000-000039280000}"/>
    <cellStyle name="Navadno 10 7 4 2" xfId="6622" xr:uid="{00000000-0005-0000-0000-00003A280000}"/>
    <cellStyle name="Navadno 10 7 4 3" xfId="10226" xr:uid="{00000000-0005-0000-0000-00003B280000}"/>
    <cellStyle name="Navadno 10 7 5" xfId="2466" xr:uid="{00000000-0005-0000-0000-00003C280000}"/>
    <cellStyle name="Navadno 10 7 5 2" xfId="6866" xr:uid="{00000000-0005-0000-0000-00003D280000}"/>
    <cellStyle name="Navadno 10 7 5 3" xfId="10467" xr:uid="{00000000-0005-0000-0000-00003E280000}"/>
    <cellStyle name="Navadno 10 7 6" xfId="2711" xr:uid="{00000000-0005-0000-0000-00003F280000}"/>
    <cellStyle name="Navadno 10 7 6 2" xfId="7096" xr:uid="{00000000-0005-0000-0000-000040280000}"/>
    <cellStyle name="Navadno 10 7 6 3" xfId="10691" xr:uid="{00000000-0005-0000-0000-000041280000}"/>
    <cellStyle name="Navadno 10 7 7" xfId="2972" xr:uid="{00000000-0005-0000-0000-000042280000}"/>
    <cellStyle name="Navadno 10 7 7 2" xfId="7342" xr:uid="{00000000-0005-0000-0000-000043280000}"/>
    <cellStyle name="Navadno 10 7 7 3" xfId="10929" xr:uid="{00000000-0005-0000-0000-000044280000}"/>
    <cellStyle name="Navadno 10 7 8" xfId="3215" xr:uid="{00000000-0005-0000-0000-000045280000}"/>
    <cellStyle name="Navadno 10 7 8 2" xfId="7571" xr:uid="{00000000-0005-0000-0000-000046280000}"/>
    <cellStyle name="Navadno 10 7 8 3" xfId="11155" xr:uid="{00000000-0005-0000-0000-000047280000}"/>
    <cellStyle name="Navadno 10 7 9" xfId="3446" xr:uid="{00000000-0005-0000-0000-000048280000}"/>
    <cellStyle name="Navadno 10 7 9 2" xfId="7793" xr:uid="{00000000-0005-0000-0000-000049280000}"/>
    <cellStyle name="Navadno 10 7 9 3" xfId="11370" xr:uid="{00000000-0005-0000-0000-00004A280000}"/>
    <cellStyle name="Navadno 10 8" xfId="697" xr:uid="{00000000-0005-0000-0000-00004B280000}"/>
    <cellStyle name="Navadno 10 8 10" xfId="3744" xr:uid="{00000000-0005-0000-0000-00004C280000}"/>
    <cellStyle name="Navadno 10 8 10 2" xfId="8061" xr:uid="{00000000-0005-0000-0000-00004D280000}"/>
    <cellStyle name="Navadno 10 8 10 3" xfId="11629" xr:uid="{00000000-0005-0000-0000-00004E280000}"/>
    <cellStyle name="Navadno 10 8 11" xfId="4037" xr:uid="{00000000-0005-0000-0000-00004F280000}"/>
    <cellStyle name="Navadno 10 8 11 2" xfId="8324" xr:uid="{00000000-0005-0000-0000-000050280000}"/>
    <cellStyle name="Navadno 10 8 11 3" xfId="11883" xr:uid="{00000000-0005-0000-0000-000051280000}"/>
    <cellStyle name="Navadno 10 8 12" xfId="4274" xr:uid="{00000000-0005-0000-0000-000052280000}"/>
    <cellStyle name="Navadno 10 8 12 2" xfId="8551" xr:uid="{00000000-0005-0000-0000-000053280000}"/>
    <cellStyle name="Navadno 10 8 12 3" xfId="12106" xr:uid="{00000000-0005-0000-0000-000054280000}"/>
    <cellStyle name="Navadno 10 8 13" xfId="4498" xr:uid="{00000000-0005-0000-0000-000055280000}"/>
    <cellStyle name="Navadno 10 8 13 2" xfId="8768" xr:uid="{00000000-0005-0000-0000-000056280000}"/>
    <cellStyle name="Navadno 10 8 13 3" xfId="12321" xr:uid="{00000000-0005-0000-0000-000057280000}"/>
    <cellStyle name="Navadno 10 8 14" xfId="4724" xr:uid="{00000000-0005-0000-0000-000058280000}"/>
    <cellStyle name="Navadno 10 8 14 2" xfId="8984" xr:uid="{00000000-0005-0000-0000-000059280000}"/>
    <cellStyle name="Navadno 10 8 14 3" xfId="12535" xr:uid="{00000000-0005-0000-0000-00005A280000}"/>
    <cellStyle name="Navadno 10 8 15" xfId="4939" xr:uid="{00000000-0005-0000-0000-00005B280000}"/>
    <cellStyle name="Navadno 10 8 15 2" xfId="9194" xr:uid="{00000000-0005-0000-0000-00005C280000}"/>
    <cellStyle name="Navadno 10 8 15 3" xfId="12744" xr:uid="{00000000-0005-0000-0000-00005D280000}"/>
    <cellStyle name="Navadno 10 8 16" xfId="5143" xr:uid="{00000000-0005-0000-0000-00005E280000}"/>
    <cellStyle name="Navadno 10 8 16 2" xfId="9395" xr:uid="{00000000-0005-0000-0000-00005F280000}"/>
    <cellStyle name="Navadno 10 8 16 3" xfId="12944" xr:uid="{00000000-0005-0000-0000-000060280000}"/>
    <cellStyle name="Navadno 10 8 17" xfId="5673" xr:uid="{00000000-0005-0000-0000-000061280000}"/>
    <cellStyle name="Navadno 10 8 18" xfId="7221" xr:uid="{00000000-0005-0000-0000-000062280000}"/>
    <cellStyle name="Navadno 10 8 19" xfId="5983" xr:uid="{00000000-0005-0000-0000-000063280000}"/>
    <cellStyle name="Navadno 10 8 2" xfId="1162" xr:uid="{00000000-0005-0000-0000-000064280000}"/>
    <cellStyle name="Navadno 10 8 2 2" xfId="5979" xr:uid="{00000000-0005-0000-0000-000065280000}"/>
    <cellStyle name="Navadno 10 8 2 3" xfId="9622" xr:uid="{00000000-0005-0000-0000-000066280000}"/>
    <cellStyle name="Navadno 10 8 20" xfId="14096" xr:uid="{00000000-0005-0000-0000-000067280000}"/>
    <cellStyle name="Navadno 10 8 21" xfId="13612" xr:uid="{00000000-0005-0000-0000-000068280000}"/>
    <cellStyle name="Navadno 10 8 22" xfId="14147" xr:uid="{00000000-0005-0000-0000-000069280000}"/>
    <cellStyle name="Navadno 10 8 23" xfId="13997" xr:uid="{00000000-0005-0000-0000-00006A280000}"/>
    <cellStyle name="Navadno 10 8 3" xfId="1681" xr:uid="{00000000-0005-0000-0000-00006B280000}"/>
    <cellStyle name="Navadno 10 8 3 2" xfId="6164" xr:uid="{00000000-0005-0000-0000-00006C280000}"/>
    <cellStyle name="Navadno 10 8 3 3" xfId="9822" xr:uid="{00000000-0005-0000-0000-00006D280000}"/>
    <cellStyle name="Navadno 10 8 4" xfId="2221" xr:uid="{00000000-0005-0000-0000-00006E280000}"/>
    <cellStyle name="Navadno 10 8 4 2" xfId="6633" xr:uid="{00000000-0005-0000-0000-00006F280000}"/>
    <cellStyle name="Navadno 10 8 4 3" xfId="10237" xr:uid="{00000000-0005-0000-0000-000070280000}"/>
    <cellStyle name="Navadno 10 8 5" xfId="2477" xr:uid="{00000000-0005-0000-0000-000071280000}"/>
    <cellStyle name="Navadno 10 8 5 2" xfId="6877" xr:uid="{00000000-0005-0000-0000-000072280000}"/>
    <cellStyle name="Navadno 10 8 5 3" xfId="10478" xr:uid="{00000000-0005-0000-0000-000073280000}"/>
    <cellStyle name="Navadno 10 8 6" xfId="2722" xr:uid="{00000000-0005-0000-0000-000074280000}"/>
    <cellStyle name="Navadno 10 8 6 2" xfId="7107" xr:uid="{00000000-0005-0000-0000-000075280000}"/>
    <cellStyle name="Navadno 10 8 6 3" xfId="10702" xr:uid="{00000000-0005-0000-0000-000076280000}"/>
    <cellStyle name="Navadno 10 8 7" xfId="2983" xr:uid="{00000000-0005-0000-0000-000077280000}"/>
    <cellStyle name="Navadno 10 8 7 2" xfId="7353" xr:uid="{00000000-0005-0000-0000-000078280000}"/>
    <cellStyle name="Navadno 10 8 7 3" xfId="10940" xr:uid="{00000000-0005-0000-0000-000079280000}"/>
    <cellStyle name="Navadno 10 8 8" xfId="3226" xr:uid="{00000000-0005-0000-0000-00007A280000}"/>
    <cellStyle name="Navadno 10 8 8 2" xfId="7582" xr:uid="{00000000-0005-0000-0000-00007B280000}"/>
    <cellStyle name="Navadno 10 8 8 3" xfId="11166" xr:uid="{00000000-0005-0000-0000-00007C280000}"/>
    <cellStyle name="Navadno 10 8 9" xfId="3457" xr:uid="{00000000-0005-0000-0000-00007D280000}"/>
    <cellStyle name="Navadno 10 8 9 2" xfId="7804" xr:uid="{00000000-0005-0000-0000-00007E280000}"/>
    <cellStyle name="Navadno 10 8 9 3" xfId="11381" xr:uid="{00000000-0005-0000-0000-00007F280000}"/>
    <cellStyle name="Navadno 10 9" xfId="873" xr:uid="{00000000-0005-0000-0000-000080280000}"/>
    <cellStyle name="Navadno 10 9 10" xfId="3737" xr:uid="{00000000-0005-0000-0000-000081280000}"/>
    <cellStyle name="Navadno 10 9 10 2" xfId="8054" xr:uid="{00000000-0005-0000-0000-000082280000}"/>
    <cellStyle name="Navadno 10 9 10 3" xfId="11622" xr:uid="{00000000-0005-0000-0000-000083280000}"/>
    <cellStyle name="Navadno 10 9 11" xfId="4030" xr:uid="{00000000-0005-0000-0000-000084280000}"/>
    <cellStyle name="Navadno 10 9 11 2" xfId="8317" xr:uid="{00000000-0005-0000-0000-000085280000}"/>
    <cellStyle name="Navadno 10 9 11 3" xfId="11876" xr:uid="{00000000-0005-0000-0000-000086280000}"/>
    <cellStyle name="Navadno 10 9 12" xfId="4267" xr:uid="{00000000-0005-0000-0000-000087280000}"/>
    <cellStyle name="Navadno 10 9 12 2" xfId="8544" xr:uid="{00000000-0005-0000-0000-000088280000}"/>
    <cellStyle name="Navadno 10 9 12 3" xfId="12099" xr:uid="{00000000-0005-0000-0000-000089280000}"/>
    <cellStyle name="Navadno 10 9 13" xfId="4491" xr:uid="{00000000-0005-0000-0000-00008A280000}"/>
    <cellStyle name="Navadno 10 9 13 2" xfId="8761" xr:uid="{00000000-0005-0000-0000-00008B280000}"/>
    <cellStyle name="Navadno 10 9 13 3" xfId="12314" xr:uid="{00000000-0005-0000-0000-00008C280000}"/>
    <cellStyle name="Navadno 10 9 14" xfId="4717" xr:uid="{00000000-0005-0000-0000-00008D280000}"/>
    <cellStyle name="Navadno 10 9 14 2" xfId="8977" xr:uid="{00000000-0005-0000-0000-00008E280000}"/>
    <cellStyle name="Navadno 10 9 14 3" xfId="12528" xr:uid="{00000000-0005-0000-0000-00008F280000}"/>
    <cellStyle name="Navadno 10 9 15" xfId="4932" xr:uid="{00000000-0005-0000-0000-000090280000}"/>
    <cellStyle name="Navadno 10 9 15 2" xfId="9187" xr:uid="{00000000-0005-0000-0000-000091280000}"/>
    <cellStyle name="Navadno 10 9 15 3" xfId="12737" xr:uid="{00000000-0005-0000-0000-000092280000}"/>
    <cellStyle name="Navadno 10 9 16" xfId="5136" xr:uid="{00000000-0005-0000-0000-000093280000}"/>
    <cellStyle name="Navadno 10 9 16 2" xfId="9388" xr:uid="{00000000-0005-0000-0000-000094280000}"/>
    <cellStyle name="Navadno 10 9 16 3" xfId="12937" xr:uid="{00000000-0005-0000-0000-000095280000}"/>
    <cellStyle name="Navadno 10 9 17" xfId="5666" xr:uid="{00000000-0005-0000-0000-000096280000}"/>
    <cellStyle name="Navadno 10 9 18" xfId="8439" xr:uid="{00000000-0005-0000-0000-000097280000}"/>
    <cellStyle name="Navadno 10 9 2" xfId="1544" xr:uid="{00000000-0005-0000-0000-000098280000}"/>
    <cellStyle name="Navadno 10 9 2 2" xfId="5975" xr:uid="{00000000-0005-0000-0000-000099280000}"/>
    <cellStyle name="Navadno 10 9 2 3" xfId="9615" xr:uid="{00000000-0005-0000-0000-00009A280000}"/>
    <cellStyle name="Navadno 10 9 3" xfId="1677" xr:uid="{00000000-0005-0000-0000-00009B280000}"/>
    <cellStyle name="Navadno 10 9 3 2" xfId="6157" xr:uid="{00000000-0005-0000-0000-00009C280000}"/>
    <cellStyle name="Navadno 10 9 3 3" xfId="9815" xr:uid="{00000000-0005-0000-0000-00009D280000}"/>
    <cellStyle name="Navadno 10 9 4" xfId="2214" xr:uid="{00000000-0005-0000-0000-00009E280000}"/>
    <cellStyle name="Navadno 10 9 4 2" xfId="6626" xr:uid="{00000000-0005-0000-0000-00009F280000}"/>
    <cellStyle name="Navadno 10 9 4 3" xfId="10230" xr:uid="{00000000-0005-0000-0000-0000A0280000}"/>
    <cellStyle name="Navadno 10 9 5" xfId="2470" xr:uid="{00000000-0005-0000-0000-0000A1280000}"/>
    <cellStyle name="Navadno 10 9 5 2" xfId="6870" xr:uid="{00000000-0005-0000-0000-0000A2280000}"/>
    <cellStyle name="Navadno 10 9 5 3" xfId="10471" xr:uid="{00000000-0005-0000-0000-0000A3280000}"/>
    <cellStyle name="Navadno 10 9 6" xfId="2715" xr:uid="{00000000-0005-0000-0000-0000A4280000}"/>
    <cellStyle name="Navadno 10 9 6 2" xfId="7100" xr:uid="{00000000-0005-0000-0000-0000A5280000}"/>
    <cellStyle name="Navadno 10 9 6 3" xfId="10695" xr:uid="{00000000-0005-0000-0000-0000A6280000}"/>
    <cellStyle name="Navadno 10 9 7" xfId="2976" xr:uid="{00000000-0005-0000-0000-0000A7280000}"/>
    <cellStyle name="Navadno 10 9 7 2" xfId="7346" xr:uid="{00000000-0005-0000-0000-0000A8280000}"/>
    <cellStyle name="Navadno 10 9 7 3" xfId="10933" xr:uid="{00000000-0005-0000-0000-0000A9280000}"/>
    <cellStyle name="Navadno 10 9 8" xfId="3219" xr:uid="{00000000-0005-0000-0000-0000AA280000}"/>
    <cellStyle name="Navadno 10 9 8 2" xfId="7575" xr:uid="{00000000-0005-0000-0000-0000AB280000}"/>
    <cellStyle name="Navadno 10 9 8 3" xfId="11159" xr:uid="{00000000-0005-0000-0000-0000AC280000}"/>
    <cellStyle name="Navadno 10 9 9" xfId="3450" xr:uid="{00000000-0005-0000-0000-0000AD280000}"/>
    <cellStyle name="Navadno 10 9 9 2" xfId="7797" xr:uid="{00000000-0005-0000-0000-0000AE280000}"/>
    <cellStyle name="Navadno 10 9 9 3" xfId="11374" xr:uid="{00000000-0005-0000-0000-0000AF280000}"/>
    <cellStyle name="Navadno 11" xfId="280" xr:uid="{00000000-0005-0000-0000-0000B0280000}"/>
    <cellStyle name="Navadno 11 2" xfId="281" xr:uid="{00000000-0005-0000-0000-0000B1280000}"/>
    <cellStyle name="Navadno 11 3" xfId="427" xr:uid="{00000000-0005-0000-0000-0000B2280000}"/>
    <cellStyle name="Navadno 12" xfId="282" xr:uid="{00000000-0005-0000-0000-0000B3280000}"/>
    <cellStyle name="Navadno 13" xfId="283" xr:uid="{00000000-0005-0000-0000-0000B4280000}"/>
    <cellStyle name="Navadno 14" xfId="9" xr:uid="{00000000-0005-0000-0000-0000B5280000}"/>
    <cellStyle name="Navadno 14 10" xfId="1388" xr:uid="{00000000-0005-0000-0000-0000B6280000}"/>
    <cellStyle name="Navadno 14 10 2" xfId="5887" xr:uid="{00000000-0005-0000-0000-0000B7280000}"/>
    <cellStyle name="Navadno 14 10 3" xfId="5338" xr:uid="{00000000-0005-0000-0000-0000B8280000}"/>
    <cellStyle name="Navadno 14 11" xfId="1451" xr:uid="{00000000-0005-0000-0000-0000B9280000}"/>
    <cellStyle name="Navadno 14 11 2" xfId="5931" xr:uid="{00000000-0005-0000-0000-0000BA280000}"/>
    <cellStyle name="Navadno 14 11 3" xfId="9522" xr:uid="{00000000-0005-0000-0000-0000BB280000}"/>
    <cellStyle name="Navadno 14 12" xfId="2004" xr:uid="{00000000-0005-0000-0000-0000BC280000}"/>
    <cellStyle name="Navadno 14 12 2" xfId="6448" xr:uid="{00000000-0005-0000-0000-0000BD280000}"/>
    <cellStyle name="Navadno 14 12 3" xfId="10067" xr:uid="{00000000-0005-0000-0000-0000BE280000}"/>
    <cellStyle name="Navadno 14 13" xfId="1837" xr:uid="{00000000-0005-0000-0000-0000BF280000}"/>
    <cellStyle name="Navadno 14 13 2" xfId="6323" xr:uid="{00000000-0005-0000-0000-0000C0280000}"/>
    <cellStyle name="Navadno 14 13 3" xfId="9974" xr:uid="{00000000-0005-0000-0000-0000C1280000}"/>
    <cellStyle name="Navadno 14 14" xfId="1933" xr:uid="{00000000-0005-0000-0000-0000C2280000}"/>
    <cellStyle name="Navadno 14 14 2" xfId="6396" xr:uid="{00000000-0005-0000-0000-0000C3280000}"/>
    <cellStyle name="Navadno 14 14 3" xfId="10025" xr:uid="{00000000-0005-0000-0000-0000C4280000}"/>
    <cellStyle name="Navadno 14 15" xfId="2371" xr:uid="{00000000-0005-0000-0000-0000C5280000}"/>
    <cellStyle name="Navadno 14 15 2" xfId="6773" xr:uid="{00000000-0005-0000-0000-0000C6280000}"/>
    <cellStyle name="Navadno 14 15 3" xfId="10374" xr:uid="{00000000-0005-0000-0000-0000C7280000}"/>
    <cellStyle name="Navadno 14 16" xfId="2339" xr:uid="{00000000-0005-0000-0000-0000C8280000}"/>
    <cellStyle name="Navadno 14 16 2" xfId="6747" xr:uid="{00000000-0005-0000-0000-0000C9280000}"/>
    <cellStyle name="Navadno 14 16 3" xfId="10350" xr:uid="{00000000-0005-0000-0000-0000CA280000}"/>
    <cellStyle name="Navadno 14 17" xfId="3111" xr:uid="{00000000-0005-0000-0000-0000CB280000}"/>
    <cellStyle name="Navadno 14 17 2" xfId="7473" xr:uid="{00000000-0005-0000-0000-0000CC280000}"/>
    <cellStyle name="Navadno 14 17 3" xfId="11058" xr:uid="{00000000-0005-0000-0000-0000CD280000}"/>
    <cellStyle name="Navadno 14 18" xfId="3645" xr:uid="{00000000-0005-0000-0000-0000CE280000}"/>
    <cellStyle name="Navadno 14 18 2" xfId="7964" xr:uid="{00000000-0005-0000-0000-0000CF280000}"/>
    <cellStyle name="Navadno 14 18 3" xfId="11533" xr:uid="{00000000-0005-0000-0000-0000D0280000}"/>
    <cellStyle name="Navadno 14 19" xfId="1974" xr:uid="{00000000-0005-0000-0000-0000D1280000}"/>
    <cellStyle name="Navadno 14 19 2" xfId="6425" xr:uid="{00000000-0005-0000-0000-0000D2280000}"/>
    <cellStyle name="Navadno 14 19 3" xfId="10049" xr:uid="{00000000-0005-0000-0000-0000D3280000}"/>
    <cellStyle name="Navadno 14 2" xfId="91" xr:uid="{00000000-0005-0000-0000-0000D4280000}"/>
    <cellStyle name="Navadno 14 2 10" xfId="1780" xr:uid="{00000000-0005-0000-0000-0000D5280000}"/>
    <cellStyle name="Navadno 14 2 10 2" xfId="6281" xr:uid="{00000000-0005-0000-0000-0000D6280000}"/>
    <cellStyle name="Navadno 14 2 10 3" xfId="9936" xr:uid="{00000000-0005-0000-0000-0000D7280000}"/>
    <cellStyle name="Navadno 14 2 11" xfId="1952" xr:uid="{00000000-0005-0000-0000-0000D8280000}"/>
    <cellStyle name="Navadno 14 2 11 2" xfId="6411" xr:uid="{00000000-0005-0000-0000-0000D9280000}"/>
    <cellStyle name="Navadno 14 2 11 3" xfId="10037" xr:uid="{00000000-0005-0000-0000-0000DA280000}"/>
    <cellStyle name="Navadno 14 2 12" xfId="2046" xr:uid="{00000000-0005-0000-0000-0000DB280000}"/>
    <cellStyle name="Navadno 14 2 12 2" xfId="6482" xr:uid="{00000000-0005-0000-0000-0000DC280000}"/>
    <cellStyle name="Navadno 14 2 12 3" xfId="10096" xr:uid="{00000000-0005-0000-0000-0000DD280000}"/>
    <cellStyle name="Navadno 14 2 13" xfId="2347" xr:uid="{00000000-0005-0000-0000-0000DE280000}"/>
    <cellStyle name="Navadno 14 2 13 2" xfId="6755" xr:uid="{00000000-0005-0000-0000-0000DF280000}"/>
    <cellStyle name="Navadno 14 2 13 3" xfId="10357" xr:uid="{00000000-0005-0000-0000-0000E0280000}"/>
    <cellStyle name="Navadno 14 2 14" xfId="1310" xr:uid="{00000000-0005-0000-0000-0000E1280000}"/>
    <cellStyle name="Navadno 14 2 14 2" xfId="5837" xr:uid="{00000000-0005-0000-0000-0000E2280000}"/>
    <cellStyle name="Navadno 14 2 14 3" xfId="5363" xr:uid="{00000000-0005-0000-0000-0000E3280000}"/>
    <cellStyle name="Navadno 14 2 15" xfId="1354" xr:uid="{00000000-0005-0000-0000-0000E4280000}"/>
    <cellStyle name="Navadno 14 2 15 2" xfId="5867" xr:uid="{00000000-0005-0000-0000-0000E5280000}"/>
    <cellStyle name="Navadno 14 2 15 3" xfId="5350" xr:uid="{00000000-0005-0000-0000-0000E6280000}"/>
    <cellStyle name="Navadno 14 2 16" xfId="1824" xr:uid="{00000000-0005-0000-0000-0000E7280000}"/>
    <cellStyle name="Navadno 14 2 16 2" xfId="6315" xr:uid="{00000000-0005-0000-0000-0000E8280000}"/>
    <cellStyle name="Navadno 14 2 16 3" xfId="9966" xr:uid="{00000000-0005-0000-0000-0000E9280000}"/>
    <cellStyle name="Navadno 14 2 17" xfId="3125" xr:uid="{00000000-0005-0000-0000-0000EA280000}"/>
    <cellStyle name="Navadno 14 2 17 2" xfId="7483" xr:uid="{00000000-0005-0000-0000-0000EB280000}"/>
    <cellStyle name="Navadno 14 2 17 3" xfId="11068" xr:uid="{00000000-0005-0000-0000-0000EC280000}"/>
    <cellStyle name="Navadno 14 2 18" xfId="2111" xr:uid="{00000000-0005-0000-0000-0000ED280000}"/>
    <cellStyle name="Navadno 14 2 18 2" xfId="6523" xr:uid="{00000000-0005-0000-0000-0000EE280000}"/>
    <cellStyle name="Navadno 14 2 18 3" xfId="10132" xr:uid="{00000000-0005-0000-0000-0000EF280000}"/>
    <cellStyle name="Navadno 14 2 19" xfId="3875" xr:uid="{00000000-0005-0000-0000-0000F0280000}"/>
    <cellStyle name="Navadno 14 2 19 2" xfId="8184" xr:uid="{00000000-0005-0000-0000-0000F1280000}"/>
    <cellStyle name="Navadno 14 2 19 3" xfId="11751" xr:uid="{00000000-0005-0000-0000-0000F2280000}"/>
    <cellStyle name="Navadno 14 2 2" xfId="421" xr:uid="{00000000-0005-0000-0000-0000F3280000}"/>
    <cellStyle name="Navadno 14 2 20" xfId="1414" xr:uid="{00000000-0005-0000-0000-0000F4280000}"/>
    <cellStyle name="Navadno 14 2 20 2" xfId="5910" xr:uid="{00000000-0005-0000-0000-0000F5280000}"/>
    <cellStyle name="Navadno 14 2 20 3" xfId="9505" xr:uid="{00000000-0005-0000-0000-0000F6280000}"/>
    <cellStyle name="Navadno 14 2 21" xfId="3872" xr:uid="{00000000-0005-0000-0000-0000F7280000}"/>
    <cellStyle name="Navadno 14 2 21 2" xfId="8182" xr:uid="{00000000-0005-0000-0000-0000F8280000}"/>
    <cellStyle name="Navadno 14 2 21 3" xfId="11749" xr:uid="{00000000-0005-0000-0000-0000F9280000}"/>
    <cellStyle name="Navadno 14 2 22" xfId="1918" xr:uid="{00000000-0005-0000-0000-0000FA280000}"/>
    <cellStyle name="Navadno 14 2 22 2" xfId="6384" xr:uid="{00000000-0005-0000-0000-0000FB280000}"/>
    <cellStyle name="Navadno 14 2 22 3" xfId="10013" xr:uid="{00000000-0005-0000-0000-0000FC280000}"/>
    <cellStyle name="Navadno 14 2 23" xfId="5310" xr:uid="{00000000-0005-0000-0000-0000FD280000}"/>
    <cellStyle name="Navadno 14 2 24" xfId="5576" xr:uid="{00000000-0005-0000-0000-0000FE280000}"/>
    <cellStyle name="Navadno 14 2 25" xfId="13100" xr:uid="{00000000-0005-0000-0000-0000FF280000}"/>
    <cellStyle name="Navadno 14 2 26" xfId="13209" xr:uid="{00000000-0005-0000-0000-000000290000}"/>
    <cellStyle name="Navadno 14 2 27" xfId="1000" xr:uid="{00000000-0005-0000-0000-000001290000}"/>
    <cellStyle name="Navadno 14 2 28" xfId="1040" xr:uid="{00000000-0005-0000-0000-000002290000}"/>
    <cellStyle name="Navadno 14 2 29" xfId="14500" xr:uid="{00000000-0005-0000-0000-000003290000}"/>
    <cellStyle name="Navadno 14 2 3" xfId="596" xr:uid="{00000000-0005-0000-0000-000004290000}"/>
    <cellStyle name="Navadno 14 2 3 10" xfId="3695" xr:uid="{00000000-0005-0000-0000-000005290000}"/>
    <cellStyle name="Navadno 14 2 3 10 2" xfId="8012" xr:uid="{00000000-0005-0000-0000-000006290000}"/>
    <cellStyle name="Navadno 14 2 3 10 3" xfId="11580" xr:uid="{00000000-0005-0000-0000-000007290000}"/>
    <cellStyle name="Navadno 14 2 3 11" xfId="3988" xr:uid="{00000000-0005-0000-0000-000008290000}"/>
    <cellStyle name="Navadno 14 2 3 11 2" xfId="8275" xr:uid="{00000000-0005-0000-0000-000009290000}"/>
    <cellStyle name="Navadno 14 2 3 11 3" xfId="11834" xr:uid="{00000000-0005-0000-0000-00000A290000}"/>
    <cellStyle name="Navadno 14 2 3 12" xfId="4224" xr:uid="{00000000-0005-0000-0000-00000B290000}"/>
    <cellStyle name="Navadno 14 2 3 12 2" xfId="8502" xr:uid="{00000000-0005-0000-0000-00000C290000}"/>
    <cellStyle name="Navadno 14 2 3 12 3" xfId="12057" xr:uid="{00000000-0005-0000-0000-00000D290000}"/>
    <cellStyle name="Navadno 14 2 3 13" xfId="4448" xr:uid="{00000000-0005-0000-0000-00000E290000}"/>
    <cellStyle name="Navadno 14 2 3 13 2" xfId="8718" xr:uid="{00000000-0005-0000-0000-00000F290000}"/>
    <cellStyle name="Navadno 14 2 3 13 3" xfId="12272" xr:uid="{00000000-0005-0000-0000-000010290000}"/>
    <cellStyle name="Navadno 14 2 3 14" xfId="4675" xr:uid="{00000000-0005-0000-0000-000011290000}"/>
    <cellStyle name="Navadno 14 2 3 14 2" xfId="8935" xr:uid="{00000000-0005-0000-0000-000012290000}"/>
    <cellStyle name="Navadno 14 2 3 14 3" xfId="12486" xr:uid="{00000000-0005-0000-0000-000013290000}"/>
    <cellStyle name="Navadno 14 2 3 15" xfId="4890" xr:uid="{00000000-0005-0000-0000-000014290000}"/>
    <cellStyle name="Navadno 14 2 3 15 2" xfId="9145" xr:uid="{00000000-0005-0000-0000-000015290000}"/>
    <cellStyle name="Navadno 14 2 3 15 3" xfId="12695" xr:uid="{00000000-0005-0000-0000-000016290000}"/>
    <cellStyle name="Navadno 14 2 3 16" xfId="5094" xr:uid="{00000000-0005-0000-0000-000017290000}"/>
    <cellStyle name="Navadno 14 2 3 16 2" xfId="9346" xr:uid="{00000000-0005-0000-0000-000018290000}"/>
    <cellStyle name="Navadno 14 2 3 16 3" xfId="12895" xr:uid="{00000000-0005-0000-0000-000019290000}"/>
    <cellStyle name="Navadno 14 2 3 17" xfId="5624" xr:uid="{00000000-0005-0000-0000-00001A290000}"/>
    <cellStyle name="Navadno 14 2 3 18" xfId="5524" xr:uid="{00000000-0005-0000-0000-00001B290000}"/>
    <cellStyle name="Navadno 14 2 3 19" xfId="5953" xr:uid="{00000000-0005-0000-0000-00001C290000}"/>
    <cellStyle name="Navadno 14 2 3 2" xfId="772" xr:uid="{00000000-0005-0000-0000-00001D290000}"/>
    <cellStyle name="Navadno 14 2 3 2 2" xfId="1502" xr:uid="{00000000-0005-0000-0000-00001E290000}"/>
    <cellStyle name="Navadno 14 2 3 2 3" xfId="9572" xr:uid="{00000000-0005-0000-0000-00001F290000}"/>
    <cellStyle name="Navadno 14 2 3 2 4" xfId="13344" xr:uid="{00000000-0005-0000-0000-000020290000}"/>
    <cellStyle name="Navadno 14 2 3 2 5" xfId="14476" xr:uid="{00000000-0005-0000-0000-000021290000}"/>
    <cellStyle name="Navadno 14 2 3 2 6" xfId="14289" xr:uid="{00000000-0005-0000-0000-000022290000}"/>
    <cellStyle name="Navadno 14 2 3 2 7" xfId="14097" xr:uid="{00000000-0005-0000-0000-000023290000}"/>
    <cellStyle name="Navadno 14 2 3 2 8" xfId="13646" xr:uid="{00000000-0005-0000-0000-000024290000}"/>
    <cellStyle name="Navadno 14 2 3 20" xfId="13687" xr:uid="{00000000-0005-0000-0000-000025290000}"/>
    <cellStyle name="Navadno 14 2 3 21" xfId="1608" xr:uid="{00000000-0005-0000-0000-000026290000}"/>
    <cellStyle name="Navadno 14 2 3 22" xfId="14082" xr:uid="{00000000-0005-0000-0000-000027290000}"/>
    <cellStyle name="Navadno 14 2 3 23" xfId="14531" xr:uid="{00000000-0005-0000-0000-000028290000}"/>
    <cellStyle name="Navadno 14 2 3 3" xfId="1113" xr:uid="{00000000-0005-0000-0000-000029290000}"/>
    <cellStyle name="Navadno 14 2 3 3 2" xfId="6115" xr:uid="{00000000-0005-0000-0000-00002A290000}"/>
    <cellStyle name="Navadno 14 2 3 3 3" xfId="9773" xr:uid="{00000000-0005-0000-0000-00002B290000}"/>
    <cellStyle name="Navadno 14 2 3 4" xfId="2171" xr:uid="{00000000-0005-0000-0000-00002C290000}"/>
    <cellStyle name="Navadno 14 2 3 4 2" xfId="6583" xr:uid="{00000000-0005-0000-0000-00002D290000}"/>
    <cellStyle name="Navadno 14 2 3 4 3" xfId="10188" xr:uid="{00000000-0005-0000-0000-00002E290000}"/>
    <cellStyle name="Navadno 14 2 3 5" xfId="2426" xr:uid="{00000000-0005-0000-0000-00002F290000}"/>
    <cellStyle name="Navadno 14 2 3 5 2" xfId="6826" xr:uid="{00000000-0005-0000-0000-000030290000}"/>
    <cellStyle name="Navadno 14 2 3 5 3" xfId="10427" xr:uid="{00000000-0005-0000-0000-000031290000}"/>
    <cellStyle name="Navadno 14 2 3 6" xfId="2671" xr:uid="{00000000-0005-0000-0000-000032290000}"/>
    <cellStyle name="Navadno 14 2 3 6 2" xfId="7056" xr:uid="{00000000-0005-0000-0000-000033290000}"/>
    <cellStyle name="Navadno 14 2 3 6 3" xfId="10651" xr:uid="{00000000-0005-0000-0000-000034290000}"/>
    <cellStyle name="Navadno 14 2 3 7" xfId="2934" xr:uid="{00000000-0005-0000-0000-000035290000}"/>
    <cellStyle name="Navadno 14 2 3 7 2" xfId="7304" xr:uid="{00000000-0005-0000-0000-000036290000}"/>
    <cellStyle name="Navadno 14 2 3 7 3" xfId="10891" xr:uid="{00000000-0005-0000-0000-000037290000}"/>
    <cellStyle name="Navadno 14 2 3 8" xfId="3176" xr:uid="{00000000-0005-0000-0000-000038290000}"/>
    <cellStyle name="Navadno 14 2 3 8 2" xfId="7533" xr:uid="{00000000-0005-0000-0000-000039290000}"/>
    <cellStyle name="Navadno 14 2 3 8 3" xfId="11117" xr:uid="{00000000-0005-0000-0000-00003A290000}"/>
    <cellStyle name="Navadno 14 2 3 9" xfId="3406" xr:uid="{00000000-0005-0000-0000-00003B290000}"/>
    <cellStyle name="Navadno 14 2 3 9 2" xfId="7753" xr:uid="{00000000-0005-0000-0000-00003C290000}"/>
    <cellStyle name="Navadno 14 2 3 9 3" xfId="11330" xr:uid="{00000000-0005-0000-0000-00003D290000}"/>
    <cellStyle name="Navadno 14 2 30" xfId="14584" xr:uid="{00000000-0005-0000-0000-00003E290000}"/>
    <cellStyle name="Navadno 14 2 31" xfId="14537" xr:uid="{00000000-0005-0000-0000-00003F290000}"/>
    <cellStyle name="Navadno 14 2 4" xfId="643" xr:uid="{00000000-0005-0000-0000-000040290000}"/>
    <cellStyle name="Navadno 14 2 4 10" xfId="3716" xr:uid="{00000000-0005-0000-0000-000041290000}"/>
    <cellStyle name="Navadno 14 2 4 10 2" xfId="8033" xr:uid="{00000000-0005-0000-0000-000042290000}"/>
    <cellStyle name="Navadno 14 2 4 10 3" xfId="11601" xr:uid="{00000000-0005-0000-0000-000043290000}"/>
    <cellStyle name="Navadno 14 2 4 11" xfId="4009" xr:uid="{00000000-0005-0000-0000-000044290000}"/>
    <cellStyle name="Navadno 14 2 4 11 2" xfId="8296" xr:uid="{00000000-0005-0000-0000-000045290000}"/>
    <cellStyle name="Navadno 14 2 4 11 3" xfId="11855" xr:uid="{00000000-0005-0000-0000-000046290000}"/>
    <cellStyle name="Navadno 14 2 4 12" xfId="4245" xr:uid="{00000000-0005-0000-0000-000047290000}"/>
    <cellStyle name="Navadno 14 2 4 12 2" xfId="8523" xr:uid="{00000000-0005-0000-0000-000048290000}"/>
    <cellStyle name="Navadno 14 2 4 12 3" xfId="12078" xr:uid="{00000000-0005-0000-0000-000049290000}"/>
    <cellStyle name="Navadno 14 2 4 13" xfId="4470" xr:uid="{00000000-0005-0000-0000-00004A290000}"/>
    <cellStyle name="Navadno 14 2 4 13 2" xfId="8740" xr:uid="{00000000-0005-0000-0000-00004B290000}"/>
    <cellStyle name="Navadno 14 2 4 13 3" xfId="12293" xr:uid="{00000000-0005-0000-0000-00004C290000}"/>
    <cellStyle name="Navadno 14 2 4 14" xfId="4696" xr:uid="{00000000-0005-0000-0000-00004D290000}"/>
    <cellStyle name="Navadno 14 2 4 14 2" xfId="8956" xr:uid="{00000000-0005-0000-0000-00004E290000}"/>
    <cellStyle name="Navadno 14 2 4 14 3" xfId="12507" xr:uid="{00000000-0005-0000-0000-00004F290000}"/>
    <cellStyle name="Navadno 14 2 4 15" xfId="4911" xr:uid="{00000000-0005-0000-0000-000050290000}"/>
    <cellStyle name="Navadno 14 2 4 15 2" xfId="9166" xr:uid="{00000000-0005-0000-0000-000051290000}"/>
    <cellStyle name="Navadno 14 2 4 15 3" xfId="12716" xr:uid="{00000000-0005-0000-0000-000052290000}"/>
    <cellStyle name="Navadno 14 2 4 16" xfId="5115" xr:uid="{00000000-0005-0000-0000-000053290000}"/>
    <cellStyle name="Navadno 14 2 4 16 2" xfId="9367" xr:uid="{00000000-0005-0000-0000-000054290000}"/>
    <cellStyle name="Navadno 14 2 4 16 3" xfId="12916" xr:uid="{00000000-0005-0000-0000-000055290000}"/>
    <cellStyle name="Navadno 14 2 4 17" xfId="5645" xr:uid="{00000000-0005-0000-0000-000056290000}"/>
    <cellStyle name="Navadno 14 2 4 18" xfId="5437" xr:uid="{00000000-0005-0000-0000-000057290000}"/>
    <cellStyle name="Navadno 14 2 4 19" xfId="1613" xr:uid="{00000000-0005-0000-0000-000058290000}"/>
    <cellStyle name="Navadno 14 2 4 2" xfId="819" xr:uid="{00000000-0005-0000-0000-000059290000}"/>
    <cellStyle name="Navadno 14 2 4 2 2" xfId="1524" xr:uid="{00000000-0005-0000-0000-00005A290000}"/>
    <cellStyle name="Navadno 14 2 4 2 3" xfId="9594" xr:uid="{00000000-0005-0000-0000-00005B290000}"/>
    <cellStyle name="Navadno 14 2 4 2 4" xfId="13365" xr:uid="{00000000-0005-0000-0000-00005C290000}"/>
    <cellStyle name="Navadno 14 2 4 2 5" xfId="13831" xr:uid="{00000000-0005-0000-0000-00005D290000}"/>
    <cellStyle name="Navadno 14 2 4 2 6" xfId="14592" xr:uid="{00000000-0005-0000-0000-00005E290000}"/>
    <cellStyle name="Navadno 14 2 4 2 7" xfId="13484" xr:uid="{00000000-0005-0000-0000-00005F290000}"/>
    <cellStyle name="Navadno 14 2 4 2 8" xfId="14129" xr:uid="{00000000-0005-0000-0000-000060290000}"/>
    <cellStyle name="Navadno 14 2 4 20" xfId="14308" xr:uid="{00000000-0005-0000-0000-000061290000}"/>
    <cellStyle name="Navadno 14 2 4 21" xfId="13819" xr:uid="{00000000-0005-0000-0000-000062290000}"/>
    <cellStyle name="Navadno 14 2 4 22" xfId="14444" xr:uid="{00000000-0005-0000-0000-000063290000}"/>
    <cellStyle name="Navadno 14 2 4 23" xfId="14581" xr:uid="{00000000-0005-0000-0000-000064290000}"/>
    <cellStyle name="Navadno 14 2 4 3" xfId="1135" xr:uid="{00000000-0005-0000-0000-000065290000}"/>
    <cellStyle name="Navadno 14 2 4 3 2" xfId="6136" xr:uid="{00000000-0005-0000-0000-000066290000}"/>
    <cellStyle name="Navadno 14 2 4 3 3" xfId="9794" xr:uid="{00000000-0005-0000-0000-000067290000}"/>
    <cellStyle name="Navadno 14 2 4 4" xfId="2192" xr:uid="{00000000-0005-0000-0000-000068290000}"/>
    <cellStyle name="Navadno 14 2 4 4 2" xfId="6604" xr:uid="{00000000-0005-0000-0000-000069290000}"/>
    <cellStyle name="Navadno 14 2 4 4 3" xfId="10209" xr:uid="{00000000-0005-0000-0000-00006A290000}"/>
    <cellStyle name="Navadno 14 2 4 5" xfId="2448" xr:uid="{00000000-0005-0000-0000-00006B290000}"/>
    <cellStyle name="Navadno 14 2 4 5 2" xfId="6848" xr:uid="{00000000-0005-0000-0000-00006C290000}"/>
    <cellStyle name="Navadno 14 2 4 5 3" xfId="10449" xr:uid="{00000000-0005-0000-0000-00006D290000}"/>
    <cellStyle name="Navadno 14 2 4 6" xfId="2693" xr:uid="{00000000-0005-0000-0000-00006E290000}"/>
    <cellStyle name="Navadno 14 2 4 6 2" xfId="7078" xr:uid="{00000000-0005-0000-0000-00006F290000}"/>
    <cellStyle name="Navadno 14 2 4 6 3" xfId="10673" xr:uid="{00000000-0005-0000-0000-000070290000}"/>
    <cellStyle name="Navadno 14 2 4 7" xfId="2955" xr:uid="{00000000-0005-0000-0000-000071290000}"/>
    <cellStyle name="Navadno 14 2 4 7 2" xfId="7325" xr:uid="{00000000-0005-0000-0000-000072290000}"/>
    <cellStyle name="Navadno 14 2 4 7 3" xfId="10912" xr:uid="{00000000-0005-0000-0000-000073290000}"/>
    <cellStyle name="Navadno 14 2 4 8" xfId="3198" xr:uid="{00000000-0005-0000-0000-000074290000}"/>
    <cellStyle name="Navadno 14 2 4 8 2" xfId="7554" xr:uid="{00000000-0005-0000-0000-000075290000}"/>
    <cellStyle name="Navadno 14 2 4 8 3" xfId="11138" xr:uid="{00000000-0005-0000-0000-000076290000}"/>
    <cellStyle name="Navadno 14 2 4 9" xfId="3428" xr:uid="{00000000-0005-0000-0000-000077290000}"/>
    <cellStyle name="Navadno 14 2 4 9 2" xfId="7775" xr:uid="{00000000-0005-0000-0000-000078290000}"/>
    <cellStyle name="Navadno 14 2 4 9 3" xfId="11352" xr:uid="{00000000-0005-0000-0000-000079290000}"/>
    <cellStyle name="Navadno 14 2 5" xfId="615" xr:uid="{00000000-0005-0000-0000-00007A290000}"/>
    <cellStyle name="Navadno 14 2 5 10" xfId="3783" xr:uid="{00000000-0005-0000-0000-00007B290000}"/>
    <cellStyle name="Navadno 14 2 5 10 2" xfId="8100" xr:uid="{00000000-0005-0000-0000-00007C290000}"/>
    <cellStyle name="Navadno 14 2 5 10 3" xfId="11668" xr:uid="{00000000-0005-0000-0000-00007D290000}"/>
    <cellStyle name="Navadno 14 2 5 11" xfId="4076" xr:uid="{00000000-0005-0000-0000-00007E290000}"/>
    <cellStyle name="Navadno 14 2 5 11 2" xfId="8363" xr:uid="{00000000-0005-0000-0000-00007F290000}"/>
    <cellStyle name="Navadno 14 2 5 11 3" xfId="11922" xr:uid="{00000000-0005-0000-0000-000080290000}"/>
    <cellStyle name="Navadno 14 2 5 12" xfId="4313" xr:uid="{00000000-0005-0000-0000-000081290000}"/>
    <cellStyle name="Navadno 14 2 5 12 2" xfId="8590" xr:uid="{00000000-0005-0000-0000-000082290000}"/>
    <cellStyle name="Navadno 14 2 5 12 3" xfId="12145" xr:uid="{00000000-0005-0000-0000-000083290000}"/>
    <cellStyle name="Navadno 14 2 5 13" xfId="4537" xr:uid="{00000000-0005-0000-0000-000084290000}"/>
    <cellStyle name="Navadno 14 2 5 13 2" xfId="8807" xr:uid="{00000000-0005-0000-0000-000085290000}"/>
    <cellStyle name="Navadno 14 2 5 13 3" xfId="12360" xr:uid="{00000000-0005-0000-0000-000086290000}"/>
    <cellStyle name="Navadno 14 2 5 14" xfId="4763" xr:uid="{00000000-0005-0000-0000-000087290000}"/>
    <cellStyle name="Navadno 14 2 5 14 2" xfId="9023" xr:uid="{00000000-0005-0000-0000-000088290000}"/>
    <cellStyle name="Navadno 14 2 5 14 3" xfId="12574" xr:uid="{00000000-0005-0000-0000-000089290000}"/>
    <cellStyle name="Navadno 14 2 5 15" xfId="4978" xr:uid="{00000000-0005-0000-0000-00008A290000}"/>
    <cellStyle name="Navadno 14 2 5 15 2" xfId="9233" xr:uid="{00000000-0005-0000-0000-00008B290000}"/>
    <cellStyle name="Navadno 14 2 5 15 3" xfId="12783" xr:uid="{00000000-0005-0000-0000-00008C290000}"/>
    <cellStyle name="Navadno 14 2 5 16" xfId="5182" xr:uid="{00000000-0005-0000-0000-00008D290000}"/>
    <cellStyle name="Navadno 14 2 5 16 2" xfId="9434" xr:uid="{00000000-0005-0000-0000-00008E290000}"/>
    <cellStyle name="Navadno 14 2 5 16 3" xfId="12983" xr:uid="{00000000-0005-0000-0000-00008F290000}"/>
    <cellStyle name="Navadno 14 2 5 17" xfId="5712" xr:uid="{00000000-0005-0000-0000-000090290000}"/>
    <cellStyle name="Navadno 14 2 5 18" xfId="8209" xr:uid="{00000000-0005-0000-0000-000091290000}"/>
    <cellStyle name="Navadno 14 2 5 19" xfId="5938" xr:uid="{00000000-0005-0000-0000-000092290000}"/>
    <cellStyle name="Navadno 14 2 5 2" xfId="791" xr:uid="{00000000-0005-0000-0000-000093290000}"/>
    <cellStyle name="Navadno 14 2 5 2 2" xfId="1580" xr:uid="{00000000-0005-0000-0000-000094290000}"/>
    <cellStyle name="Navadno 14 2 5 2 3" xfId="9661" xr:uid="{00000000-0005-0000-0000-000095290000}"/>
    <cellStyle name="Navadno 14 2 5 2 4" xfId="13407" xr:uid="{00000000-0005-0000-0000-000096290000}"/>
    <cellStyle name="Navadno 14 2 5 2 5" xfId="13696" xr:uid="{00000000-0005-0000-0000-000097290000}"/>
    <cellStyle name="Navadno 14 2 5 2 6" xfId="14719" xr:uid="{00000000-0005-0000-0000-000098290000}"/>
    <cellStyle name="Navadno 14 2 5 2 7" xfId="14193" xr:uid="{00000000-0005-0000-0000-000099290000}"/>
    <cellStyle name="Navadno 14 2 5 2 8" xfId="14155" xr:uid="{00000000-0005-0000-0000-00009A290000}"/>
    <cellStyle name="Navadno 14 2 5 20" xfId="14513" xr:uid="{00000000-0005-0000-0000-00009B290000}"/>
    <cellStyle name="Navadno 14 2 5 21" xfId="13763" xr:uid="{00000000-0005-0000-0000-00009C290000}"/>
    <cellStyle name="Navadno 14 2 5 22" xfId="14522" xr:uid="{00000000-0005-0000-0000-00009D290000}"/>
    <cellStyle name="Navadno 14 2 5 23" xfId="14175" xr:uid="{00000000-0005-0000-0000-00009E290000}"/>
    <cellStyle name="Navadno 14 2 5 3" xfId="1198" xr:uid="{00000000-0005-0000-0000-00009F290000}"/>
    <cellStyle name="Navadno 14 2 5 3 2" xfId="6203" xr:uid="{00000000-0005-0000-0000-0000A0290000}"/>
    <cellStyle name="Navadno 14 2 5 3 3" xfId="9861" xr:uid="{00000000-0005-0000-0000-0000A1290000}"/>
    <cellStyle name="Navadno 14 2 5 4" xfId="2260" xr:uid="{00000000-0005-0000-0000-0000A2290000}"/>
    <cellStyle name="Navadno 14 2 5 4 2" xfId="6672" xr:uid="{00000000-0005-0000-0000-0000A3290000}"/>
    <cellStyle name="Navadno 14 2 5 4 3" xfId="10276" xr:uid="{00000000-0005-0000-0000-0000A4290000}"/>
    <cellStyle name="Navadno 14 2 5 5" xfId="2516" xr:uid="{00000000-0005-0000-0000-0000A5290000}"/>
    <cellStyle name="Navadno 14 2 5 5 2" xfId="6916" xr:uid="{00000000-0005-0000-0000-0000A6290000}"/>
    <cellStyle name="Navadno 14 2 5 5 3" xfId="10517" xr:uid="{00000000-0005-0000-0000-0000A7290000}"/>
    <cellStyle name="Navadno 14 2 5 6" xfId="2761" xr:uid="{00000000-0005-0000-0000-0000A8290000}"/>
    <cellStyle name="Navadno 14 2 5 6 2" xfId="7146" xr:uid="{00000000-0005-0000-0000-0000A9290000}"/>
    <cellStyle name="Navadno 14 2 5 6 3" xfId="10741" xr:uid="{00000000-0005-0000-0000-0000AA290000}"/>
    <cellStyle name="Navadno 14 2 5 7" xfId="3022" xr:uid="{00000000-0005-0000-0000-0000AB290000}"/>
    <cellStyle name="Navadno 14 2 5 7 2" xfId="7392" xr:uid="{00000000-0005-0000-0000-0000AC290000}"/>
    <cellStyle name="Navadno 14 2 5 7 3" xfId="10979" xr:uid="{00000000-0005-0000-0000-0000AD290000}"/>
    <cellStyle name="Navadno 14 2 5 8" xfId="3265" xr:uid="{00000000-0005-0000-0000-0000AE290000}"/>
    <cellStyle name="Navadno 14 2 5 8 2" xfId="7621" xr:uid="{00000000-0005-0000-0000-0000AF290000}"/>
    <cellStyle name="Navadno 14 2 5 8 3" xfId="11205" xr:uid="{00000000-0005-0000-0000-0000B0290000}"/>
    <cellStyle name="Navadno 14 2 5 9" xfId="3496" xr:uid="{00000000-0005-0000-0000-0000B1290000}"/>
    <cellStyle name="Navadno 14 2 5 9 2" xfId="7843" xr:uid="{00000000-0005-0000-0000-0000B2290000}"/>
    <cellStyle name="Navadno 14 2 5 9 3" xfId="11420" xr:uid="{00000000-0005-0000-0000-0000B3290000}"/>
    <cellStyle name="Navadno 14 2 6" xfId="724" xr:uid="{00000000-0005-0000-0000-0000B4290000}"/>
    <cellStyle name="Navadno 14 2 6 10" xfId="3816" xr:uid="{00000000-0005-0000-0000-0000B5290000}"/>
    <cellStyle name="Navadno 14 2 6 10 2" xfId="8132" xr:uid="{00000000-0005-0000-0000-0000B6290000}"/>
    <cellStyle name="Navadno 14 2 6 10 3" xfId="11700" xr:uid="{00000000-0005-0000-0000-0000B7290000}"/>
    <cellStyle name="Navadno 14 2 6 11" xfId="4108" xr:uid="{00000000-0005-0000-0000-0000B8290000}"/>
    <cellStyle name="Navadno 14 2 6 11 2" xfId="8395" xr:uid="{00000000-0005-0000-0000-0000B9290000}"/>
    <cellStyle name="Navadno 14 2 6 11 3" xfId="11954" xr:uid="{00000000-0005-0000-0000-0000BA290000}"/>
    <cellStyle name="Navadno 14 2 6 12" xfId="4345" xr:uid="{00000000-0005-0000-0000-0000BB290000}"/>
    <cellStyle name="Navadno 14 2 6 12 2" xfId="8622" xr:uid="{00000000-0005-0000-0000-0000BC290000}"/>
    <cellStyle name="Navadno 14 2 6 12 3" xfId="12177" xr:uid="{00000000-0005-0000-0000-0000BD290000}"/>
    <cellStyle name="Navadno 14 2 6 13" xfId="4569" xr:uid="{00000000-0005-0000-0000-0000BE290000}"/>
    <cellStyle name="Navadno 14 2 6 13 2" xfId="8839" xr:uid="{00000000-0005-0000-0000-0000BF290000}"/>
    <cellStyle name="Navadno 14 2 6 13 3" xfId="12392" xr:uid="{00000000-0005-0000-0000-0000C0290000}"/>
    <cellStyle name="Navadno 14 2 6 14" xfId="4795" xr:uid="{00000000-0005-0000-0000-0000C1290000}"/>
    <cellStyle name="Navadno 14 2 6 14 2" xfId="9055" xr:uid="{00000000-0005-0000-0000-0000C2290000}"/>
    <cellStyle name="Navadno 14 2 6 14 3" xfId="12606" xr:uid="{00000000-0005-0000-0000-0000C3290000}"/>
    <cellStyle name="Navadno 14 2 6 15" xfId="5010" xr:uid="{00000000-0005-0000-0000-0000C4290000}"/>
    <cellStyle name="Navadno 14 2 6 15 2" xfId="9265" xr:uid="{00000000-0005-0000-0000-0000C5290000}"/>
    <cellStyle name="Navadno 14 2 6 15 3" xfId="12815" xr:uid="{00000000-0005-0000-0000-0000C6290000}"/>
    <cellStyle name="Navadno 14 2 6 16" xfId="5214" xr:uid="{00000000-0005-0000-0000-0000C7290000}"/>
    <cellStyle name="Navadno 14 2 6 16 2" xfId="9466" xr:uid="{00000000-0005-0000-0000-0000C8290000}"/>
    <cellStyle name="Navadno 14 2 6 16 3" xfId="13015" xr:uid="{00000000-0005-0000-0000-0000C9290000}"/>
    <cellStyle name="Navadno 14 2 6 17" xfId="5744" xr:uid="{00000000-0005-0000-0000-0000CA290000}"/>
    <cellStyle name="Navadno 14 2 6 18" xfId="5414" xr:uid="{00000000-0005-0000-0000-0000CB290000}"/>
    <cellStyle name="Navadno 14 2 6 19" xfId="1176" xr:uid="{00000000-0005-0000-0000-0000CC290000}"/>
    <cellStyle name="Navadno 14 2 6 2" xfId="1222" xr:uid="{00000000-0005-0000-0000-0000CD290000}"/>
    <cellStyle name="Navadno 14 2 6 2 2" xfId="6034" xr:uid="{00000000-0005-0000-0000-0000CE290000}"/>
    <cellStyle name="Navadno 14 2 6 2 3" xfId="9693" xr:uid="{00000000-0005-0000-0000-0000CF290000}"/>
    <cellStyle name="Navadno 14 2 6 20" xfId="13805" xr:uid="{00000000-0005-0000-0000-0000D0290000}"/>
    <cellStyle name="Navadno 14 2 6 21" xfId="14649" xr:uid="{00000000-0005-0000-0000-0000D1290000}"/>
    <cellStyle name="Navadno 14 2 6 22" xfId="13946" xr:uid="{00000000-0005-0000-0000-0000D2290000}"/>
    <cellStyle name="Navadno 14 2 6 23" xfId="13869" xr:uid="{00000000-0005-0000-0000-0000D3290000}"/>
    <cellStyle name="Navadno 14 2 6 3" xfId="1734" xr:uid="{00000000-0005-0000-0000-0000D4290000}"/>
    <cellStyle name="Navadno 14 2 6 3 2" xfId="6235" xr:uid="{00000000-0005-0000-0000-0000D5290000}"/>
    <cellStyle name="Navadno 14 2 6 3 3" xfId="9893" xr:uid="{00000000-0005-0000-0000-0000D6290000}"/>
    <cellStyle name="Navadno 14 2 6 4" xfId="2292" xr:uid="{00000000-0005-0000-0000-0000D7290000}"/>
    <cellStyle name="Navadno 14 2 6 4 2" xfId="6704" xr:uid="{00000000-0005-0000-0000-0000D8290000}"/>
    <cellStyle name="Navadno 14 2 6 4 3" xfId="10308" xr:uid="{00000000-0005-0000-0000-0000D9290000}"/>
    <cellStyle name="Navadno 14 2 6 5" xfId="2549" xr:uid="{00000000-0005-0000-0000-0000DA290000}"/>
    <cellStyle name="Navadno 14 2 6 5 2" xfId="6949" xr:uid="{00000000-0005-0000-0000-0000DB290000}"/>
    <cellStyle name="Navadno 14 2 6 5 3" xfId="10550" xr:uid="{00000000-0005-0000-0000-0000DC290000}"/>
    <cellStyle name="Navadno 14 2 6 6" xfId="2794" xr:uid="{00000000-0005-0000-0000-0000DD290000}"/>
    <cellStyle name="Navadno 14 2 6 6 2" xfId="7179" xr:uid="{00000000-0005-0000-0000-0000DE290000}"/>
    <cellStyle name="Navadno 14 2 6 6 3" xfId="10774" xr:uid="{00000000-0005-0000-0000-0000DF290000}"/>
    <cellStyle name="Navadno 14 2 6 7" xfId="3055" xr:uid="{00000000-0005-0000-0000-0000E0290000}"/>
    <cellStyle name="Navadno 14 2 6 7 2" xfId="7425" xr:uid="{00000000-0005-0000-0000-0000E1290000}"/>
    <cellStyle name="Navadno 14 2 6 7 3" xfId="11012" xr:uid="{00000000-0005-0000-0000-0000E2290000}"/>
    <cellStyle name="Navadno 14 2 6 8" xfId="3298" xr:uid="{00000000-0005-0000-0000-0000E3290000}"/>
    <cellStyle name="Navadno 14 2 6 8 2" xfId="7653" xr:uid="{00000000-0005-0000-0000-0000E4290000}"/>
    <cellStyle name="Navadno 14 2 6 8 3" xfId="11237" xr:uid="{00000000-0005-0000-0000-0000E5290000}"/>
    <cellStyle name="Navadno 14 2 6 9" xfId="3529" xr:uid="{00000000-0005-0000-0000-0000E6290000}"/>
    <cellStyle name="Navadno 14 2 6 9 2" xfId="7876" xr:uid="{00000000-0005-0000-0000-0000E7290000}"/>
    <cellStyle name="Navadno 14 2 6 9 3" xfId="11453" xr:uid="{00000000-0005-0000-0000-0000E8290000}"/>
    <cellStyle name="Navadno 14 2 7" xfId="918" xr:uid="{00000000-0005-0000-0000-0000E9290000}"/>
    <cellStyle name="Navadno 14 2 7 10" xfId="3838" xr:uid="{00000000-0005-0000-0000-0000EA290000}"/>
    <cellStyle name="Navadno 14 2 7 10 2" xfId="8153" xr:uid="{00000000-0005-0000-0000-0000EB290000}"/>
    <cellStyle name="Navadno 14 2 7 10 3" xfId="11721" xr:uid="{00000000-0005-0000-0000-0000EC290000}"/>
    <cellStyle name="Navadno 14 2 7 11" xfId="4129" xr:uid="{00000000-0005-0000-0000-0000ED290000}"/>
    <cellStyle name="Navadno 14 2 7 11 2" xfId="8416" xr:uid="{00000000-0005-0000-0000-0000EE290000}"/>
    <cellStyle name="Navadno 14 2 7 11 3" xfId="11975" xr:uid="{00000000-0005-0000-0000-0000EF290000}"/>
    <cellStyle name="Navadno 14 2 7 12" xfId="4366" xr:uid="{00000000-0005-0000-0000-0000F0290000}"/>
    <cellStyle name="Navadno 14 2 7 12 2" xfId="8643" xr:uid="{00000000-0005-0000-0000-0000F1290000}"/>
    <cellStyle name="Navadno 14 2 7 12 3" xfId="12198" xr:uid="{00000000-0005-0000-0000-0000F2290000}"/>
    <cellStyle name="Navadno 14 2 7 13" xfId="4590" xr:uid="{00000000-0005-0000-0000-0000F3290000}"/>
    <cellStyle name="Navadno 14 2 7 13 2" xfId="8860" xr:uid="{00000000-0005-0000-0000-0000F4290000}"/>
    <cellStyle name="Navadno 14 2 7 13 3" xfId="12413" xr:uid="{00000000-0005-0000-0000-0000F5290000}"/>
    <cellStyle name="Navadno 14 2 7 14" xfId="4816" xr:uid="{00000000-0005-0000-0000-0000F6290000}"/>
    <cellStyle name="Navadno 14 2 7 14 2" xfId="9076" xr:uid="{00000000-0005-0000-0000-0000F7290000}"/>
    <cellStyle name="Navadno 14 2 7 14 3" xfId="12627" xr:uid="{00000000-0005-0000-0000-0000F8290000}"/>
    <cellStyle name="Navadno 14 2 7 15" xfId="5031" xr:uid="{00000000-0005-0000-0000-0000F9290000}"/>
    <cellStyle name="Navadno 14 2 7 15 2" xfId="9286" xr:uid="{00000000-0005-0000-0000-0000FA290000}"/>
    <cellStyle name="Navadno 14 2 7 15 3" xfId="12836" xr:uid="{00000000-0005-0000-0000-0000FB290000}"/>
    <cellStyle name="Navadno 14 2 7 16" xfId="5235" xr:uid="{00000000-0005-0000-0000-0000FC290000}"/>
    <cellStyle name="Navadno 14 2 7 16 2" xfId="9487" xr:uid="{00000000-0005-0000-0000-0000FD290000}"/>
    <cellStyle name="Navadno 14 2 7 16 3" xfId="13036" xr:uid="{00000000-0005-0000-0000-0000FE290000}"/>
    <cellStyle name="Navadno 14 2 7 17" xfId="5765" xr:uid="{00000000-0005-0000-0000-0000FF290000}"/>
    <cellStyle name="Navadno 14 2 7 18" xfId="5399" xr:uid="{00000000-0005-0000-0000-0000002A0000}"/>
    <cellStyle name="Navadno 14 2 7 2" xfId="1623" xr:uid="{00000000-0005-0000-0000-0000012A0000}"/>
    <cellStyle name="Navadno 14 2 7 2 2" xfId="6055" xr:uid="{00000000-0005-0000-0000-0000022A0000}"/>
    <cellStyle name="Navadno 14 2 7 2 3" xfId="9714" xr:uid="{00000000-0005-0000-0000-0000032A0000}"/>
    <cellStyle name="Navadno 14 2 7 3" xfId="1755" xr:uid="{00000000-0005-0000-0000-0000042A0000}"/>
    <cellStyle name="Navadno 14 2 7 3 2" xfId="6256" xr:uid="{00000000-0005-0000-0000-0000052A0000}"/>
    <cellStyle name="Navadno 14 2 7 3 3" xfId="9914" xr:uid="{00000000-0005-0000-0000-0000062A0000}"/>
    <cellStyle name="Navadno 14 2 7 4" xfId="2313" xr:uid="{00000000-0005-0000-0000-0000072A0000}"/>
    <cellStyle name="Navadno 14 2 7 4 2" xfId="6725" xr:uid="{00000000-0005-0000-0000-0000082A0000}"/>
    <cellStyle name="Navadno 14 2 7 4 3" xfId="10329" xr:uid="{00000000-0005-0000-0000-0000092A0000}"/>
    <cellStyle name="Navadno 14 2 7 5" xfId="2570" xr:uid="{00000000-0005-0000-0000-00000A2A0000}"/>
    <cellStyle name="Navadno 14 2 7 5 2" xfId="6970" xr:uid="{00000000-0005-0000-0000-00000B2A0000}"/>
    <cellStyle name="Navadno 14 2 7 5 3" xfId="10571" xr:uid="{00000000-0005-0000-0000-00000C2A0000}"/>
    <cellStyle name="Navadno 14 2 7 6" xfId="2816" xr:uid="{00000000-0005-0000-0000-00000D2A0000}"/>
    <cellStyle name="Navadno 14 2 7 6 2" xfId="7201" xr:uid="{00000000-0005-0000-0000-00000E2A0000}"/>
    <cellStyle name="Navadno 14 2 7 6 3" xfId="10796" xr:uid="{00000000-0005-0000-0000-00000F2A0000}"/>
    <cellStyle name="Navadno 14 2 7 7" xfId="3076" xr:uid="{00000000-0005-0000-0000-0000102A0000}"/>
    <cellStyle name="Navadno 14 2 7 7 2" xfId="7446" xr:uid="{00000000-0005-0000-0000-0000112A0000}"/>
    <cellStyle name="Navadno 14 2 7 7 3" xfId="11033" xr:uid="{00000000-0005-0000-0000-0000122A0000}"/>
    <cellStyle name="Navadno 14 2 7 8" xfId="3320" xr:uid="{00000000-0005-0000-0000-0000132A0000}"/>
    <cellStyle name="Navadno 14 2 7 8 2" xfId="7674" xr:uid="{00000000-0005-0000-0000-0000142A0000}"/>
    <cellStyle name="Navadno 14 2 7 8 3" xfId="11258" xr:uid="{00000000-0005-0000-0000-0000152A0000}"/>
    <cellStyle name="Navadno 14 2 7 9" xfId="3551" xr:uid="{00000000-0005-0000-0000-0000162A0000}"/>
    <cellStyle name="Navadno 14 2 7 9 2" xfId="7898" xr:uid="{00000000-0005-0000-0000-0000172A0000}"/>
    <cellStyle name="Navadno 14 2 7 9 3" xfId="11475" xr:uid="{00000000-0005-0000-0000-0000182A0000}"/>
    <cellStyle name="Navadno 14 2 8" xfId="1291" xr:uid="{00000000-0005-0000-0000-0000192A0000}"/>
    <cellStyle name="Navadno 14 2 8 2" xfId="5820" xr:uid="{00000000-0005-0000-0000-00001A2A0000}"/>
    <cellStyle name="Navadno 14 2 8 3" xfId="5569" xr:uid="{00000000-0005-0000-0000-00001B2A0000}"/>
    <cellStyle name="Navadno 14 2 9" xfId="1363" xr:uid="{00000000-0005-0000-0000-00001C2A0000}"/>
    <cellStyle name="Navadno 14 2 9 2" xfId="5874" xr:uid="{00000000-0005-0000-0000-00001D2A0000}"/>
    <cellStyle name="Navadno 14 2 9 3" xfId="5345" xr:uid="{00000000-0005-0000-0000-00001E2A0000}"/>
    <cellStyle name="Navadno 14 20" xfId="2832" xr:uid="{00000000-0005-0000-0000-00001F2A0000}"/>
    <cellStyle name="Navadno 14 20 2" xfId="7217" xr:uid="{00000000-0005-0000-0000-0000202A0000}"/>
    <cellStyle name="Navadno 14 20 3" xfId="10812" xr:uid="{00000000-0005-0000-0000-0000212A0000}"/>
    <cellStyle name="Navadno 14 21" xfId="3639" xr:uid="{00000000-0005-0000-0000-0000222A0000}"/>
    <cellStyle name="Navadno 14 21 2" xfId="7958" xr:uid="{00000000-0005-0000-0000-0000232A0000}"/>
    <cellStyle name="Navadno 14 21 3" xfId="11527" xr:uid="{00000000-0005-0000-0000-0000242A0000}"/>
    <cellStyle name="Navadno 14 22" xfId="4623" xr:uid="{00000000-0005-0000-0000-0000252A0000}"/>
    <cellStyle name="Navadno 14 22 2" xfId="8883" xr:uid="{00000000-0005-0000-0000-0000262A0000}"/>
    <cellStyle name="Navadno 14 22 3" xfId="12434" xr:uid="{00000000-0005-0000-0000-0000272A0000}"/>
    <cellStyle name="Navadno 14 23" xfId="3918" xr:uid="{00000000-0005-0000-0000-0000282A0000}"/>
    <cellStyle name="Navadno 14 23 2" xfId="8207" xr:uid="{00000000-0005-0000-0000-0000292A0000}"/>
    <cellStyle name="Navadno 14 23 3" xfId="11770" xr:uid="{00000000-0005-0000-0000-00002A2A0000}"/>
    <cellStyle name="Navadno 14 24" xfId="5257" xr:uid="{00000000-0005-0000-0000-00002B2A0000}"/>
    <cellStyle name="Navadno 14 25" xfId="9301" xr:uid="{00000000-0005-0000-0000-00002C2A0000}"/>
    <cellStyle name="Navadno 14 26" xfId="13080" xr:uid="{00000000-0005-0000-0000-00002D2A0000}"/>
    <cellStyle name="Navadno 14 27" xfId="13173" xr:uid="{00000000-0005-0000-0000-00002E2A0000}"/>
    <cellStyle name="Navadno 14 28" xfId="1014" xr:uid="{00000000-0005-0000-0000-00002F2A0000}"/>
    <cellStyle name="Navadno 14 29" xfId="13642" xr:uid="{00000000-0005-0000-0000-0000302A0000}"/>
    <cellStyle name="Navadno 14 3" xfId="284" xr:uid="{00000000-0005-0000-0000-0000312A0000}"/>
    <cellStyle name="Navadno 14 30" xfId="14546" xr:uid="{00000000-0005-0000-0000-0000322A0000}"/>
    <cellStyle name="Navadno 14 31" xfId="13617" xr:uid="{00000000-0005-0000-0000-0000332A0000}"/>
    <cellStyle name="Navadno 14 32" xfId="14570" xr:uid="{00000000-0005-0000-0000-0000342A0000}"/>
    <cellStyle name="Navadno 14 4" xfId="570" xr:uid="{00000000-0005-0000-0000-0000352A0000}"/>
    <cellStyle name="Navadno 14 4 10" xfId="3655" xr:uid="{00000000-0005-0000-0000-0000362A0000}"/>
    <cellStyle name="Navadno 14 4 10 2" xfId="7973" xr:uid="{00000000-0005-0000-0000-0000372A0000}"/>
    <cellStyle name="Navadno 14 4 10 3" xfId="11542" xr:uid="{00000000-0005-0000-0000-0000382A0000}"/>
    <cellStyle name="Navadno 14 4 11" xfId="3949" xr:uid="{00000000-0005-0000-0000-0000392A0000}"/>
    <cellStyle name="Navadno 14 4 11 2" xfId="8236" xr:uid="{00000000-0005-0000-0000-00003A2A0000}"/>
    <cellStyle name="Navadno 14 4 11 3" xfId="11796" xr:uid="{00000000-0005-0000-0000-00003B2A0000}"/>
    <cellStyle name="Navadno 14 4 12" xfId="4186" xr:uid="{00000000-0005-0000-0000-00003C2A0000}"/>
    <cellStyle name="Navadno 14 4 12 2" xfId="8465" xr:uid="{00000000-0005-0000-0000-00003D2A0000}"/>
    <cellStyle name="Navadno 14 4 12 3" xfId="12020" xr:uid="{00000000-0005-0000-0000-00003E2A0000}"/>
    <cellStyle name="Navadno 14 4 13" xfId="4409" xr:uid="{00000000-0005-0000-0000-00003F2A0000}"/>
    <cellStyle name="Navadno 14 4 13 2" xfId="8679" xr:uid="{00000000-0005-0000-0000-0000402A0000}"/>
    <cellStyle name="Navadno 14 4 13 3" xfId="12233" xr:uid="{00000000-0005-0000-0000-0000412A0000}"/>
    <cellStyle name="Navadno 14 4 14" xfId="4638" xr:uid="{00000000-0005-0000-0000-0000422A0000}"/>
    <cellStyle name="Navadno 14 4 14 2" xfId="8898" xr:uid="{00000000-0005-0000-0000-0000432A0000}"/>
    <cellStyle name="Navadno 14 4 14 3" xfId="12449" xr:uid="{00000000-0005-0000-0000-0000442A0000}"/>
    <cellStyle name="Navadno 14 4 15" xfId="4853" xr:uid="{00000000-0005-0000-0000-0000452A0000}"/>
    <cellStyle name="Navadno 14 4 15 2" xfId="9108" xr:uid="{00000000-0005-0000-0000-0000462A0000}"/>
    <cellStyle name="Navadno 14 4 15 3" xfId="12658" xr:uid="{00000000-0005-0000-0000-0000472A0000}"/>
    <cellStyle name="Navadno 14 4 16" xfId="5057" xr:uid="{00000000-0005-0000-0000-0000482A0000}"/>
    <cellStyle name="Navadno 14 4 16 2" xfId="9309" xr:uid="{00000000-0005-0000-0000-0000492A0000}"/>
    <cellStyle name="Navadno 14 4 16 3" xfId="12858" xr:uid="{00000000-0005-0000-0000-00004A2A0000}"/>
    <cellStyle name="Navadno 14 4 17" xfId="5587" xr:uid="{00000000-0005-0000-0000-00004B2A0000}"/>
    <cellStyle name="Navadno 14 4 18" xfId="5853" xr:uid="{00000000-0005-0000-0000-00004C2A0000}"/>
    <cellStyle name="Navadno 14 4 19" xfId="966" xr:uid="{00000000-0005-0000-0000-00004D2A0000}"/>
    <cellStyle name="Navadno 14 4 2" xfId="746" xr:uid="{00000000-0005-0000-0000-00004E2A0000}"/>
    <cellStyle name="Navadno 14 4 2 2" xfId="1463" xr:uid="{00000000-0005-0000-0000-00004F2A0000}"/>
    <cellStyle name="Navadno 14 4 2 3" xfId="9534" xr:uid="{00000000-0005-0000-0000-0000502A0000}"/>
    <cellStyle name="Navadno 14 4 2 4" xfId="13307" xr:uid="{00000000-0005-0000-0000-0000512A0000}"/>
    <cellStyle name="Navadno 14 4 2 5" xfId="13516" xr:uid="{00000000-0005-0000-0000-0000522A0000}"/>
    <cellStyle name="Navadno 14 4 2 6" xfId="14267" xr:uid="{00000000-0005-0000-0000-0000532A0000}"/>
    <cellStyle name="Navadno 14 4 2 7" xfId="14590" xr:uid="{00000000-0005-0000-0000-0000542A0000}"/>
    <cellStyle name="Navadno 14 4 2 8" xfId="13912" xr:uid="{00000000-0005-0000-0000-0000552A0000}"/>
    <cellStyle name="Navadno 14 4 20" xfId="14077" xr:uid="{00000000-0005-0000-0000-0000562A0000}"/>
    <cellStyle name="Navadno 14 4 21" xfId="13446" xr:uid="{00000000-0005-0000-0000-0000572A0000}"/>
    <cellStyle name="Navadno 14 4 22" xfId="14153" xr:uid="{00000000-0005-0000-0000-0000582A0000}"/>
    <cellStyle name="Navadno 14 4 23" xfId="13520" xr:uid="{00000000-0005-0000-0000-0000592A0000}"/>
    <cellStyle name="Navadno 14 4 3" xfId="1076" xr:uid="{00000000-0005-0000-0000-00005A2A0000}"/>
    <cellStyle name="Navadno 14 4 3 2" xfId="6078" xr:uid="{00000000-0005-0000-0000-00005B2A0000}"/>
    <cellStyle name="Navadno 14 4 3 3" xfId="9736" xr:uid="{00000000-0005-0000-0000-00005C2A0000}"/>
    <cellStyle name="Navadno 14 4 4" xfId="2132" xr:uid="{00000000-0005-0000-0000-00005D2A0000}"/>
    <cellStyle name="Navadno 14 4 4 2" xfId="6544" xr:uid="{00000000-0005-0000-0000-00005E2A0000}"/>
    <cellStyle name="Navadno 14 4 4 3" xfId="10151" xr:uid="{00000000-0005-0000-0000-00005F2A0000}"/>
    <cellStyle name="Navadno 14 4 5" xfId="2388" xr:uid="{00000000-0005-0000-0000-0000602A0000}"/>
    <cellStyle name="Navadno 14 4 5 2" xfId="6788" xr:uid="{00000000-0005-0000-0000-0000612A0000}"/>
    <cellStyle name="Navadno 14 4 5 3" xfId="10389" xr:uid="{00000000-0005-0000-0000-0000622A0000}"/>
    <cellStyle name="Navadno 14 4 6" xfId="2632" xr:uid="{00000000-0005-0000-0000-0000632A0000}"/>
    <cellStyle name="Navadno 14 4 6 2" xfId="7017" xr:uid="{00000000-0005-0000-0000-0000642A0000}"/>
    <cellStyle name="Navadno 14 4 6 3" xfId="10612" xr:uid="{00000000-0005-0000-0000-0000652A0000}"/>
    <cellStyle name="Navadno 14 4 7" xfId="2895" xr:uid="{00000000-0005-0000-0000-0000662A0000}"/>
    <cellStyle name="Navadno 14 4 7 2" xfId="7265" xr:uid="{00000000-0005-0000-0000-0000672A0000}"/>
    <cellStyle name="Navadno 14 4 7 3" xfId="10853" xr:uid="{00000000-0005-0000-0000-0000682A0000}"/>
    <cellStyle name="Navadno 14 4 8" xfId="3139" xr:uid="{00000000-0005-0000-0000-0000692A0000}"/>
    <cellStyle name="Navadno 14 4 8 2" xfId="7496" xr:uid="{00000000-0005-0000-0000-00006A2A0000}"/>
    <cellStyle name="Navadno 14 4 8 3" xfId="11080" xr:uid="{00000000-0005-0000-0000-00006B2A0000}"/>
    <cellStyle name="Navadno 14 4 9" xfId="3367" xr:uid="{00000000-0005-0000-0000-00006C2A0000}"/>
    <cellStyle name="Navadno 14 4 9 2" xfId="7714" xr:uid="{00000000-0005-0000-0000-00006D2A0000}"/>
    <cellStyle name="Navadno 14 4 9 3" xfId="11291" xr:uid="{00000000-0005-0000-0000-00006E2A0000}"/>
    <cellStyle name="Navadno 14 5" xfId="656" xr:uid="{00000000-0005-0000-0000-00006F2A0000}"/>
    <cellStyle name="Navadno 14 5 10" xfId="3681" xr:uid="{00000000-0005-0000-0000-0000702A0000}"/>
    <cellStyle name="Navadno 14 5 10 2" xfId="7999" xr:uid="{00000000-0005-0000-0000-0000712A0000}"/>
    <cellStyle name="Navadno 14 5 10 3" xfId="11568" xr:uid="{00000000-0005-0000-0000-0000722A0000}"/>
    <cellStyle name="Navadno 14 5 11" xfId="3975" xr:uid="{00000000-0005-0000-0000-0000732A0000}"/>
    <cellStyle name="Navadno 14 5 11 2" xfId="8262" xr:uid="{00000000-0005-0000-0000-0000742A0000}"/>
    <cellStyle name="Navadno 14 5 11 3" xfId="11822" xr:uid="{00000000-0005-0000-0000-0000752A0000}"/>
    <cellStyle name="Navadno 14 5 12" xfId="4212" xr:uid="{00000000-0005-0000-0000-0000762A0000}"/>
    <cellStyle name="Navadno 14 5 12 2" xfId="8491" xr:uid="{00000000-0005-0000-0000-0000772A0000}"/>
    <cellStyle name="Navadno 14 5 12 3" xfId="12046" xr:uid="{00000000-0005-0000-0000-0000782A0000}"/>
    <cellStyle name="Navadno 14 5 13" xfId="4435" xr:uid="{00000000-0005-0000-0000-0000792A0000}"/>
    <cellStyle name="Navadno 14 5 13 2" xfId="8705" xr:uid="{00000000-0005-0000-0000-00007A2A0000}"/>
    <cellStyle name="Navadno 14 5 13 3" xfId="12259" xr:uid="{00000000-0005-0000-0000-00007B2A0000}"/>
    <cellStyle name="Navadno 14 5 14" xfId="4664" xr:uid="{00000000-0005-0000-0000-00007C2A0000}"/>
    <cellStyle name="Navadno 14 5 14 2" xfId="8924" xr:uid="{00000000-0005-0000-0000-00007D2A0000}"/>
    <cellStyle name="Navadno 14 5 14 3" xfId="12475" xr:uid="{00000000-0005-0000-0000-00007E2A0000}"/>
    <cellStyle name="Navadno 14 5 15" xfId="4879" xr:uid="{00000000-0005-0000-0000-00007F2A0000}"/>
    <cellStyle name="Navadno 14 5 15 2" xfId="9134" xr:uid="{00000000-0005-0000-0000-0000802A0000}"/>
    <cellStyle name="Navadno 14 5 15 3" xfId="12684" xr:uid="{00000000-0005-0000-0000-0000812A0000}"/>
    <cellStyle name="Navadno 14 5 16" xfId="5083" xr:uid="{00000000-0005-0000-0000-0000822A0000}"/>
    <cellStyle name="Navadno 14 5 16 2" xfId="9335" xr:uid="{00000000-0005-0000-0000-0000832A0000}"/>
    <cellStyle name="Navadno 14 5 16 3" xfId="12884" xr:uid="{00000000-0005-0000-0000-0000842A0000}"/>
    <cellStyle name="Navadno 14 5 17" xfId="5613" xr:uid="{00000000-0005-0000-0000-0000852A0000}"/>
    <cellStyle name="Navadno 14 5 18" xfId="5527" xr:uid="{00000000-0005-0000-0000-0000862A0000}"/>
    <cellStyle name="Navadno 14 5 19" xfId="1031" xr:uid="{00000000-0005-0000-0000-0000872A0000}"/>
    <cellStyle name="Navadno 14 5 2" xfId="832" xr:uid="{00000000-0005-0000-0000-0000882A0000}"/>
    <cellStyle name="Navadno 14 5 2 2" xfId="1489" xr:uid="{00000000-0005-0000-0000-0000892A0000}"/>
    <cellStyle name="Navadno 14 5 2 3" xfId="9560" xr:uid="{00000000-0005-0000-0000-00008A2A0000}"/>
    <cellStyle name="Navadno 14 5 2 4" xfId="13333" xr:uid="{00000000-0005-0000-0000-00008B2A0000}"/>
    <cellStyle name="Navadno 14 5 2 5" xfId="14514" xr:uid="{00000000-0005-0000-0000-00008C2A0000}"/>
    <cellStyle name="Navadno 14 5 2 6" xfId="14204" xr:uid="{00000000-0005-0000-0000-00008D2A0000}"/>
    <cellStyle name="Navadno 14 5 2 7" xfId="13550" xr:uid="{00000000-0005-0000-0000-00008E2A0000}"/>
    <cellStyle name="Navadno 14 5 2 8" xfId="13771" xr:uid="{00000000-0005-0000-0000-00008F2A0000}"/>
    <cellStyle name="Navadno 14 5 20" xfId="14249" xr:uid="{00000000-0005-0000-0000-0000902A0000}"/>
    <cellStyle name="Navadno 14 5 21" xfId="14400" xr:uid="{00000000-0005-0000-0000-0000912A0000}"/>
    <cellStyle name="Navadno 14 5 22" xfId="14198" xr:uid="{00000000-0005-0000-0000-0000922A0000}"/>
    <cellStyle name="Navadno 14 5 23" xfId="14490" xr:uid="{00000000-0005-0000-0000-0000932A0000}"/>
    <cellStyle name="Navadno 14 5 3" xfId="1102" xr:uid="{00000000-0005-0000-0000-0000942A0000}"/>
    <cellStyle name="Navadno 14 5 3 2" xfId="6104" xr:uid="{00000000-0005-0000-0000-0000952A0000}"/>
    <cellStyle name="Navadno 14 5 3 3" xfId="9762" xr:uid="{00000000-0005-0000-0000-0000962A0000}"/>
    <cellStyle name="Navadno 14 5 4" xfId="2158" xr:uid="{00000000-0005-0000-0000-0000972A0000}"/>
    <cellStyle name="Navadno 14 5 4 2" xfId="6570" xr:uid="{00000000-0005-0000-0000-0000982A0000}"/>
    <cellStyle name="Navadno 14 5 4 3" xfId="10177" xr:uid="{00000000-0005-0000-0000-0000992A0000}"/>
    <cellStyle name="Navadno 14 5 5" xfId="2414" xr:uid="{00000000-0005-0000-0000-00009A2A0000}"/>
    <cellStyle name="Navadno 14 5 5 2" xfId="6814" xr:uid="{00000000-0005-0000-0000-00009B2A0000}"/>
    <cellStyle name="Navadno 14 5 5 3" xfId="10415" xr:uid="{00000000-0005-0000-0000-00009C2A0000}"/>
    <cellStyle name="Navadno 14 5 6" xfId="2658" xr:uid="{00000000-0005-0000-0000-00009D2A0000}"/>
    <cellStyle name="Navadno 14 5 6 2" xfId="7043" xr:uid="{00000000-0005-0000-0000-00009E2A0000}"/>
    <cellStyle name="Navadno 14 5 6 3" xfId="10638" xr:uid="{00000000-0005-0000-0000-00009F2A0000}"/>
    <cellStyle name="Navadno 14 5 7" xfId="2921" xr:uid="{00000000-0005-0000-0000-0000A02A0000}"/>
    <cellStyle name="Navadno 14 5 7 2" xfId="7291" xr:uid="{00000000-0005-0000-0000-0000A12A0000}"/>
    <cellStyle name="Navadno 14 5 7 3" xfId="10879" xr:uid="{00000000-0005-0000-0000-0000A22A0000}"/>
    <cellStyle name="Navadno 14 5 8" xfId="3165" xr:uid="{00000000-0005-0000-0000-0000A32A0000}"/>
    <cellStyle name="Navadno 14 5 8 2" xfId="7522" xr:uid="{00000000-0005-0000-0000-0000A42A0000}"/>
    <cellStyle name="Navadno 14 5 8 3" xfId="11106" xr:uid="{00000000-0005-0000-0000-0000A52A0000}"/>
    <cellStyle name="Navadno 14 5 9" xfId="3393" xr:uid="{00000000-0005-0000-0000-0000A62A0000}"/>
    <cellStyle name="Navadno 14 5 9 2" xfId="7740" xr:uid="{00000000-0005-0000-0000-0000A72A0000}"/>
    <cellStyle name="Navadno 14 5 9 3" xfId="11317" xr:uid="{00000000-0005-0000-0000-0000A82A0000}"/>
    <cellStyle name="Navadno 14 6" xfId="692" xr:uid="{00000000-0005-0000-0000-0000A92A0000}"/>
    <cellStyle name="Navadno 14 6 10" xfId="3740" xr:uid="{00000000-0005-0000-0000-0000AA2A0000}"/>
    <cellStyle name="Navadno 14 6 10 2" xfId="8057" xr:uid="{00000000-0005-0000-0000-0000AB2A0000}"/>
    <cellStyle name="Navadno 14 6 10 3" xfId="11625" xr:uid="{00000000-0005-0000-0000-0000AC2A0000}"/>
    <cellStyle name="Navadno 14 6 11" xfId="4033" xr:uid="{00000000-0005-0000-0000-0000AD2A0000}"/>
    <cellStyle name="Navadno 14 6 11 2" xfId="8320" xr:uid="{00000000-0005-0000-0000-0000AE2A0000}"/>
    <cellStyle name="Navadno 14 6 11 3" xfId="11879" xr:uid="{00000000-0005-0000-0000-0000AF2A0000}"/>
    <cellStyle name="Navadno 14 6 12" xfId="4270" xr:uid="{00000000-0005-0000-0000-0000B02A0000}"/>
    <cellStyle name="Navadno 14 6 12 2" xfId="8547" xr:uid="{00000000-0005-0000-0000-0000B12A0000}"/>
    <cellStyle name="Navadno 14 6 12 3" xfId="12102" xr:uid="{00000000-0005-0000-0000-0000B22A0000}"/>
    <cellStyle name="Navadno 14 6 13" xfId="4494" xr:uid="{00000000-0005-0000-0000-0000B32A0000}"/>
    <cellStyle name="Navadno 14 6 13 2" xfId="8764" xr:uid="{00000000-0005-0000-0000-0000B42A0000}"/>
    <cellStyle name="Navadno 14 6 13 3" xfId="12317" xr:uid="{00000000-0005-0000-0000-0000B52A0000}"/>
    <cellStyle name="Navadno 14 6 14" xfId="4720" xr:uid="{00000000-0005-0000-0000-0000B62A0000}"/>
    <cellStyle name="Navadno 14 6 14 2" xfId="8980" xr:uid="{00000000-0005-0000-0000-0000B72A0000}"/>
    <cellStyle name="Navadno 14 6 14 3" xfId="12531" xr:uid="{00000000-0005-0000-0000-0000B82A0000}"/>
    <cellStyle name="Navadno 14 6 15" xfId="4935" xr:uid="{00000000-0005-0000-0000-0000B92A0000}"/>
    <cellStyle name="Navadno 14 6 15 2" xfId="9190" xr:uid="{00000000-0005-0000-0000-0000BA2A0000}"/>
    <cellStyle name="Navadno 14 6 15 3" xfId="12740" xr:uid="{00000000-0005-0000-0000-0000BB2A0000}"/>
    <cellStyle name="Navadno 14 6 16" xfId="5139" xr:uid="{00000000-0005-0000-0000-0000BC2A0000}"/>
    <cellStyle name="Navadno 14 6 16 2" xfId="9391" xr:uid="{00000000-0005-0000-0000-0000BD2A0000}"/>
    <cellStyle name="Navadno 14 6 16 3" xfId="12940" xr:uid="{00000000-0005-0000-0000-0000BE2A0000}"/>
    <cellStyle name="Navadno 14 6 17" xfId="5669" xr:uid="{00000000-0005-0000-0000-0000BF2A0000}"/>
    <cellStyle name="Navadno 14 6 18" xfId="7931" xr:uid="{00000000-0005-0000-0000-0000C02A0000}"/>
    <cellStyle name="Navadno 14 6 19" xfId="1046" xr:uid="{00000000-0005-0000-0000-0000C12A0000}"/>
    <cellStyle name="Navadno 14 6 2" xfId="868" xr:uid="{00000000-0005-0000-0000-0000C22A0000}"/>
    <cellStyle name="Navadno 14 6 2 2" xfId="1547" xr:uid="{00000000-0005-0000-0000-0000C32A0000}"/>
    <cellStyle name="Navadno 14 6 2 3" xfId="9618" xr:uid="{00000000-0005-0000-0000-0000C42A0000}"/>
    <cellStyle name="Navadno 14 6 2 4" xfId="13385" xr:uid="{00000000-0005-0000-0000-0000C52A0000}"/>
    <cellStyle name="Navadno 14 6 2 5" xfId="14420" xr:uid="{00000000-0005-0000-0000-0000C62A0000}"/>
    <cellStyle name="Navadno 14 6 2 6" xfId="13801" xr:uid="{00000000-0005-0000-0000-0000C72A0000}"/>
    <cellStyle name="Navadno 14 6 2 7" xfId="14248" xr:uid="{00000000-0005-0000-0000-0000C82A0000}"/>
    <cellStyle name="Navadno 14 6 2 8" xfId="985" xr:uid="{00000000-0005-0000-0000-0000C92A0000}"/>
    <cellStyle name="Navadno 14 6 20" xfId="14491" xr:uid="{00000000-0005-0000-0000-0000CA2A0000}"/>
    <cellStyle name="Navadno 14 6 21" xfId="13892" xr:uid="{00000000-0005-0000-0000-0000CB2A0000}"/>
    <cellStyle name="Navadno 14 6 22" xfId="13939" xr:uid="{00000000-0005-0000-0000-0000CC2A0000}"/>
    <cellStyle name="Navadno 14 6 23" xfId="14498" xr:uid="{00000000-0005-0000-0000-0000CD2A0000}"/>
    <cellStyle name="Navadno 14 6 3" xfId="1158" xr:uid="{00000000-0005-0000-0000-0000CE2A0000}"/>
    <cellStyle name="Navadno 14 6 3 2" xfId="6160" xr:uid="{00000000-0005-0000-0000-0000CF2A0000}"/>
    <cellStyle name="Navadno 14 6 3 3" xfId="9818" xr:uid="{00000000-0005-0000-0000-0000D02A0000}"/>
    <cellStyle name="Navadno 14 6 4" xfId="2217" xr:uid="{00000000-0005-0000-0000-0000D12A0000}"/>
    <cellStyle name="Navadno 14 6 4 2" xfId="6629" xr:uid="{00000000-0005-0000-0000-0000D22A0000}"/>
    <cellStyle name="Navadno 14 6 4 3" xfId="10233" xr:uid="{00000000-0005-0000-0000-0000D32A0000}"/>
    <cellStyle name="Navadno 14 6 5" xfId="2473" xr:uid="{00000000-0005-0000-0000-0000D42A0000}"/>
    <cellStyle name="Navadno 14 6 5 2" xfId="6873" xr:uid="{00000000-0005-0000-0000-0000D52A0000}"/>
    <cellStyle name="Navadno 14 6 5 3" xfId="10474" xr:uid="{00000000-0005-0000-0000-0000D62A0000}"/>
    <cellStyle name="Navadno 14 6 6" xfId="2718" xr:uid="{00000000-0005-0000-0000-0000D72A0000}"/>
    <cellStyle name="Navadno 14 6 6 2" xfId="7103" xr:uid="{00000000-0005-0000-0000-0000D82A0000}"/>
    <cellStyle name="Navadno 14 6 6 3" xfId="10698" xr:uid="{00000000-0005-0000-0000-0000D92A0000}"/>
    <cellStyle name="Navadno 14 6 7" xfId="2979" xr:uid="{00000000-0005-0000-0000-0000DA2A0000}"/>
    <cellStyle name="Navadno 14 6 7 2" xfId="7349" xr:uid="{00000000-0005-0000-0000-0000DB2A0000}"/>
    <cellStyle name="Navadno 14 6 7 3" xfId="10936" xr:uid="{00000000-0005-0000-0000-0000DC2A0000}"/>
    <cellStyle name="Navadno 14 6 8" xfId="3222" xr:uid="{00000000-0005-0000-0000-0000DD2A0000}"/>
    <cellStyle name="Navadno 14 6 8 2" xfId="7578" xr:uid="{00000000-0005-0000-0000-0000DE2A0000}"/>
    <cellStyle name="Navadno 14 6 8 3" xfId="11162" xr:uid="{00000000-0005-0000-0000-0000DF2A0000}"/>
    <cellStyle name="Navadno 14 6 9" xfId="3453" xr:uid="{00000000-0005-0000-0000-0000E02A0000}"/>
    <cellStyle name="Navadno 14 6 9 2" xfId="7800" xr:uid="{00000000-0005-0000-0000-0000E12A0000}"/>
    <cellStyle name="Navadno 14 6 9 3" xfId="11377" xr:uid="{00000000-0005-0000-0000-0000E22A0000}"/>
    <cellStyle name="Navadno 14 7" xfId="702" xr:uid="{00000000-0005-0000-0000-0000E32A0000}"/>
    <cellStyle name="Navadno 14 7 10" xfId="3773" xr:uid="{00000000-0005-0000-0000-0000E42A0000}"/>
    <cellStyle name="Navadno 14 7 10 2" xfId="8090" xr:uid="{00000000-0005-0000-0000-0000E52A0000}"/>
    <cellStyle name="Navadno 14 7 10 3" xfId="11658" xr:uid="{00000000-0005-0000-0000-0000E62A0000}"/>
    <cellStyle name="Navadno 14 7 11" xfId="4066" xr:uid="{00000000-0005-0000-0000-0000E72A0000}"/>
    <cellStyle name="Navadno 14 7 11 2" xfId="8353" xr:uid="{00000000-0005-0000-0000-0000E82A0000}"/>
    <cellStyle name="Navadno 14 7 11 3" xfId="11912" xr:uid="{00000000-0005-0000-0000-0000E92A0000}"/>
    <cellStyle name="Navadno 14 7 12" xfId="4303" xr:uid="{00000000-0005-0000-0000-0000EA2A0000}"/>
    <cellStyle name="Navadno 14 7 12 2" xfId="8580" xr:uid="{00000000-0005-0000-0000-0000EB2A0000}"/>
    <cellStyle name="Navadno 14 7 12 3" xfId="12135" xr:uid="{00000000-0005-0000-0000-0000EC2A0000}"/>
    <cellStyle name="Navadno 14 7 13" xfId="4527" xr:uid="{00000000-0005-0000-0000-0000ED2A0000}"/>
    <cellStyle name="Navadno 14 7 13 2" xfId="8797" xr:uid="{00000000-0005-0000-0000-0000EE2A0000}"/>
    <cellStyle name="Navadno 14 7 13 3" xfId="12350" xr:uid="{00000000-0005-0000-0000-0000EF2A0000}"/>
    <cellStyle name="Navadno 14 7 14" xfId="4753" xr:uid="{00000000-0005-0000-0000-0000F02A0000}"/>
    <cellStyle name="Navadno 14 7 14 2" xfId="9013" xr:uid="{00000000-0005-0000-0000-0000F12A0000}"/>
    <cellStyle name="Navadno 14 7 14 3" xfId="12564" xr:uid="{00000000-0005-0000-0000-0000F22A0000}"/>
    <cellStyle name="Navadno 14 7 15" xfId="4968" xr:uid="{00000000-0005-0000-0000-0000F32A0000}"/>
    <cellStyle name="Navadno 14 7 15 2" xfId="9223" xr:uid="{00000000-0005-0000-0000-0000F42A0000}"/>
    <cellStyle name="Navadno 14 7 15 3" xfId="12773" xr:uid="{00000000-0005-0000-0000-0000F52A0000}"/>
    <cellStyle name="Navadno 14 7 16" xfId="5172" xr:uid="{00000000-0005-0000-0000-0000F62A0000}"/>
    <cellStyle name="Navadno 14 7 16 2" xfId="9424" xr:uid="{00000000-0005-0000-0000-0000F72A0000}"/>
    <cellStyle name="Navadno 14 7 16 3" xfId="12973" xr:uid="{00000000-0005-0000-0000-0000F82A0000}"/>
    <cellStyle name="Navadno 14 7 17" xfId="5702" xr:uid="{00000000-0005-0000-0000-0000F92A0000}"/>
    <cellStyle name="Navadno 14 7 18" xfId="6573" xr:uid="{00000000-0005-0000-0000-0000FA2A0000}"/>
    <cellStyle name="Navadno 14 7 19" xfId="1659" xr:uid="{00000000-0005-0000-0000-0000FB2A0000}"/>
    <cellStyle name="Navadno 14 7 2" xfId="1189" xr:uid="{00000000-0005-0000-0000-0000FC2A0000}"/>
    <cellStyle name="Navadno 14 7 2 2" xfId="6003" xr:uid="{00000000-0005-0000-0000-0000FD2A0000}"/>
    <cellStyle name="Navadno 14 7 2 3" xfId="9651" xr:uid="{00000000-0005-0000-0000-0000FE2A0000}"/>
    <cellStyle name="Navadno 14 7 20" xfId="13781" xr:uid="{00000000-0005-0000-0000-0000FF2A0000}"/>
    <cellStyle name="Navadno 14 7 21" xfId="14250" xr:uid="{00000000-0005-0000-0000-0000002B0000}"/>
    <cellStyle name="Navadno 14 7 22" xfId="1668" xr:uid="{00000000-0005-0000-0000-0000012B0000}"/>
    <cellStyle name="Navadno 14 7 23" xfId="14282" xr:uid="{00000000-0005-0000-0000-0000022B0000}"/>
    <cellStyle name="Navadno 14 7 3" xfId="1705" xr:uid="{00000000-0005-0000-0000-0000032B0000}"/>
    <cellStyle name="Navadno 14 7 3 2" xfId="6193" xr:uid="{00000000-0005-0000-0000-0000042B0000}"/>
    <cellStyle name="Navadno 14 7 3 3" xfId="9851" xr:uid="{00000000-0005-0000-0000-0000052B0000}"/>
    <cellStyle name="Navadno 14 7 4" xfId="2250" xr:uid="{00000000-0005-0000-0000-0000062B0000}"/>
    <cellStyle name="Navadno 14 7 4 2" xfId="6662" xr:uid="{00000000-0005-0000-0000-0000072B0000}"/>
    <cellStyle name="Navadno 14 7 4 3" xfId="10266" xr:uid="{00000000-0005-0000-0000-0000082B0000}"/>
    <cellStyle name="Navadno 14 7 5" xfId="2506" xr:uid="{00000000-0005-0000-0000-0000092B0000}"/>
    <cellStyle name="Navadno 14 7 5 2" xfId="6906" xr:uid="{00000000-0005-0000-0000-00000A2B0000}"/>
    <cellStyle name="Navadno 14 7 5 3" xfId="10507" xr:uid="{00000000-0005-0000-0000-00000B2B0000}"/>
    <cellStyle name="Navadno 14 7 6" xfId="2751" xr:uid="{00000000-0005-0000-0000-00000C2B0000}"/>
    <cellStyle name="Navadno 14 7 6 2" xfId="7136" xr:uid="{00000000-0005-0000-0000-00000D2B0000}"/>
    <cellStyle name="Navadno 14 7 6 3" xfId="10731" xr:uid="{00000000-0005-0000-0000-00000E2B0000}"/>
    <cellStyle name="Navadno 14 7 7" xfId="3012" xr:uid="{00000000-0005-0000-0000-00000F2B0000}"/>
    <cellStyle name="Navadno 14 7 7 2" xfId="7382" xr:uid="{00000000-0005-0000-0000-0000102B0000}"/>
    <cellStyle name="Navadno 14 7 7 3" xfId="10969" xr:uid="{00000000-0005-0000-0000-0000112B0000}"/>
    <cellStyle name="Navadno 14 7 8" xfId="3255" xr:uid="{00000000-0005-0000-0000-0000122B0000}"/>
    <cellStyle name="Navadno 14 7 8 2" xfId="7611" xr:uid="{00000000-0005-0000-0000-0000132B0000}"/>
    <cellStyle name="Navadno 14 7 8 3" xfId="11195" xr:uid="{00000000-0005-0000-0000-0000142B0000}"/>
    <cellStyle name="Navadno 14 7 9" xfId="3486" xr:uid="{00000000-0005-0000-0000-0000152B0000}"/>
    <cellStyle name="Navadno 14 7 9 2" xfId="7833" xr:uid="{00000000-0005-0000-0000-0000162B0000}"/>
    <cellStyle name="Navadno 14 7 9 3" xfId="11410" xr:uid="{00000000-0005-0000-0000-0000172B0000}"/>
    <cellStyle name="Navadno 14 8" xfId="878" xr:uid="{00000000-0005-0000-0000-0000182B0000}"/>
    <cellStyle name="Navadno 14 8 10" xfId="3807" xr:uid="{00000000-0005-0000-0000-0000192B0000}"/>
    <cellStyle name="Navadno 14 8 10 2" xfId="8123" xr:uid="{00000000-0005-0000-0000-00001A2B0000}"/>
    <cellStyle name="Navadno 14 8 10 3" xfId="11691" xr:uid="{00000000-0005-0000-0000-00001B2B0000}"/>
    <cellStyle name="Navadno 14 8 11" xfId="4099" xr:uid="{00000000-0005-0000-0000-00001C2B0000}"/>
    <cellStyle name="Navadno 14 8 11 2" xfId="8386" xr:uid="{00000000-0005-0000-0000-00001D2B0000}"/>
    <cellStyle name="Navadno 14 8 11 3" xfId="11945" xr:uid="{00000000-0005-0000-0000-00001E2B0000}"/>
    <cellStyle name="Navadno 14 8 12" xfId="4336" xr:uid="{00000000-0005-0000-0000-00001F2B0000}"/>
    <cellStyle name="Navadno 14 8 12 2" xfId="8613" xr:uid="{00000000-0005-0000-0000-0000202B0000}"/>
    <cellStyle name="Navadno 14 8 12 3" xfId="12168" xr:uid="{00000000-0005-0000-0000-0000212B0000}"/>
    <cellStyle name="Navadno 14 8 13" xfId="4560" xr:uid="{00000000-0005-0000-0000-0000222B0000}"/>
    <cellStyle name="Navadno 14 8 13 2" xfId="8830" xr:uid="{00000000-0005-0000-0000-0000232B0000}"/>
    <cellStyle name="Navadno 14 8 13 3" xfId="12383" xr:uid="{00000000-0005-0000-0000-0000242B0000}"/>
    <cellStyle name="Navadno 14 8 14" xfId="4786" xr:uid="{00000000-0005-0000-0000-0000252B0000}"/>
    <cellStyle name="Navadno 14 8 14 2" xfId="9046" xr:uid="{00000000-0005-0000-0000-0000262B0000}"/>
    <cellStyle name="Navadno 14 8 14 3" xfId="12597" xr:uid="{00000000-0005-0000-0000-0000272B0000}"/>
    <cellStyle name="Navadno 14 8 15" xfId="5001" xr:uid="{00000000-0005-0000-0000-0000282B0000}"/>
    <cellStyle name="Navadno 14 8 15 2" xfId="9256" xr:uid="{00000000-0005-0000-0000-0000292B0000}"/>
    <cellStyle name="Navadno 14 8 15 3" xfId="12806" xr:uid="{00000000-0005-0000-0000-00002A2B0000}"/>
    <cellStyle name="Navadno 14 8 16" xfId="5205" xr:uid="{00000000-0005-0000-0000-00002B2B0000}"/>
    <cellStyle name="Navadno 14 8 16 2" xfId="9457" xr:uid="{00000000-0005-0000-0000-00002C2B0000}"/>
    <cellStyle name="Navadno 14 8 16 3" xfId="13006" xr:uid="{00000000-0005-0000-0000-00002D2B0000}"/>
    <cellStyle name="Navadno 14 8 17" xfId="5735" xr:uid="{00000000-0005-0000-0000-00002E2B0000}"/>
    <cellStyle name="Navadno 14 8 18" xfId="5417" xr:uid="{00000000-0005-0000-0000-00002F2B0000}"/>
    <cellStyle name="Navadno 14 8 2" xfId="1603" xr:uid="{00000000-0005-0000-0000-0000302B0000}"/>
    <cellStyle name="Navadno 14 8 2 2" xfId="6025" xr:uid="{00000000-0005-0000-0000-0000312B0000}"/>
    <cellStyle name="Navadno 14 8 2 3" xfId="9684" xr:uid="{00000000-0005-0000-0000-0000322B0000}"/>
    <cellStyle name="Navadno 14 8 3" xfId="1725" xr:uid="{00000000-0005-0000-0000-0000332B0000}"/>
    <cellStyle name="Navadno 14 8 3 2" xfId="6226" xr:uid="{00000000-0005-0000-0000-0000342B0000}"/>
    <cellStyle name="Navadno 14 8 3 3" xfId="9884" xr:uid="{00000000-0005-0000-0000-0000352B0000}"/>
    <cellStyle name="Navadno 14 8 4" xfId="2283" xr:uid="{00000000-0005-0000-0000-0000362B0000}"/>
    <cellStyle name="Navadno 14 8 4 2" xfId="6695" xr:uid="{00000000-0005-0000-0000-0000372B0000}"/>
    <cellStyle name="Navadno 14 8 4 3" xfId="10299" xr:uid="{00000000-0005-0000-0000-0000382B0000}"/>
    <cellStyle name="Navadno 14 8 5" xfId="2540" xr:uid="{00000000-0005-0000-0000-0000392B0000}"/>
    <cellStyle name="Navadno 14 8 5 2" xfId="6940" xr:uid="{00000000-0005-0000-0000-00003A2B0000}"/>
    <cellStyle name="Navadno 14 8 5 3" xfId="10541" xr:uid="{00000000-0005-0000-0000-00003B2B0000}"/>
    <cellStyle name="Navadno 14 8 6" xfId="2785" xr:uid="{00000000-0005-0000-0000-00003C2B0000}"/>
    <cellStyle name="Navadno 14 8 6 2" xfId="7170" xr:uid="{00000000-0005-0000-0000-00003D2B0000}"/>
    <cellStyle name="Navadno 14 8 6 3" xfId="10765" xr:uid="{00000000-0005-0000-0000-00003E2B0000}"/>
    <cellStyle name="Navadno 14 8 7" xfId="3046" xr:uid="{00000000-0005-0000-0000-00003F2B0000}"/>
    <cellStyle name="Navadno 14 8 7 2" xfId="7416" xr:uid="{00000000-0005-0000-0000-0000402B0000}"/>
    <cellStyle name="Navadno 14 8 7 3" xfId="11003" xr:uid="{00000000-0005-0000-0000-0000412B0000}"/>
    <cellStyle name="Navadno 14 8 8" xfId="3289" xr:uid="{00000000-0005-0000-0000-0000422B0000}"/>
    <cellStyle name="Navadno 14 8 8 2" xfId="7644" xr:uid="{00000000-0005-0000-0000-0000432B0000}"/>
    <cellStyle name="Navadno 14 8 8 3" xfId="11228" xr:uid="{00000000-0005-0000-0000-0000442B0000}"/>
    <cellStyle name="Navadno 14 8 9" xfId="3520" xr:uid="{00000000-0005-0000-0000-0000452B0000}"/>
    <cellStyle name="Navadno 14 8 9 2" xfId="7867" xr:uid="{00000000-0005-0000-0000-0000462B0000}"/>
    <cellStyle name="Navadno 14 8 9 3" xfId="11444" xr:uid="{00000000-0005-0000-0000-0000472B0000}"/>
    <cellStyle name="Navadno 14 9" xfId="1261" xr:uid="{00000000-0005-0000-0000-0000482B0000}"/>
    <cellStyle name="Navadno 14 9 2" xfId="5792" xr:uid="{00000000-0005-0000-0000-0000492B0000}"/>
    <cellStyle name="Navadno 14 9 3" xfId="5514" xr:uid="{00000000-0005-0000-0000-00004A2B0000}"/>
    <cellStyle name="Navadno 15" xfId="285" xr:uid="{00000000-0005-0000-0000-00004B2B0000}"/>
    <cellStyle name="Navadno 15 10" xfId="13263" xr:uid="{00000000-0005-0000-0000-00004C2B0000}"/>
    <cellStyle name="Navadno 15 2" xfId="423" xr:uid="{00000000-0005-0000-0000-00004D2B0000}"/>
    <cellStyle name="Navadno 15 3" xfId="13058" xr:uid="{00000000-0005-0000-0000-00004E2B0000}"/>
    <cellStyle name="Navadno 15 4" xfId="13125" xr:uid="{00000000-0005-0000-0000-00004F2B0000}"/>
    <cellStyle name="Navadno 15 5" xfId="13116" xr:uid="{00000000-0005-0000-0000-0000502B0000}"/>
    <cellStyle name="Navadno 15 6" xfId="13136" xr:uid="{00000000-0005-0000-0000-0000512B0000}"/>
    <cellStyle name="Navadno 15 7" xfId="13199" xr:uid="{00000000-0005-0000-0000-0000522B0000}"/>
    <cellStyle name="Navadno 15 8" xfId="13230" xr:uid="{00000000-0005-0000-0000-0000532B0000}"/>
    <cellStyle name="Navadno 15 9" xfId="13246" xr:uid="{00000000-0005-0000-0000-0000542B0000}"/>
    <cellStyle name="Navadno 16" xfId="79" xr:uid="{00000000-0005-0000-0000-0000552B0000}"/>
    <cellStyle name="Navadno 16 10" xfId="3096" xr:uid="{00000000-0005-0000-0000-0000562B0000}"/>
    <cellStyle name="Navadno 16 10 2" xfId="7463" xr:uid="{00000000-0005-0000-0000-0000572B0000}"/>
    <cellStyle name="Navadno 16 10 3" xfId="11049" xr:uid="{00000000-0005-0000-0000-0000582B0000}"/>
    <cellStyle name="Navadno 16 11" xfId="3105" xr:uid="{00000000-0005-0000-0000-0000592B0000}"/>
    <cellStyle name="Navadno 16 11 2" xfId="7469" xr:uid="{00000000-0005-0000-0000-00005A2B0000}"/>
    <cellStyle name="Navadno 16 11 3" xfId="11054" xr:uid="{00000000-0005-0000-0000-00005B2B0000}"/>
    <cellStyle name="Navadno 16 12" xfId="2925" xr:uid="{00000000-0005-0000-0000-00005C2B0000}"/>
    <cellStyle name="Navadno 16 12 2" xfId="7295" xr:uid="{00000000-0005-0000-0000-00005D2B0000}"/>
    <cellStyle name="Navadno 16 12 3" xfId="10882" xr:uid="{00000000-0005-0000-0000-00005E2B0000}"/>
    <cellStyle name="Navadno 16 13" xfId="3907" xr:uid="{00000000-0005-0000-0000-00005F2B0000}"/>
    <cellStyle name="Navadno 16 13 2" xfId="8203" xr:uid="{00000000-0005-0000-0000-0000602B0000}"/>
    <cellStyle name="Navadno 16 13 3" xfId="11767" xr:uid="{00000000-0005-0000-0000-0000612B0000}"/>
    <cellStyle name="Navadno 16 14" xfId="4145" xr:uid="{00000000-0005-0000-0000-0000622B0000}"/>
    <cellStyle name="Navadno 16 14 2" xfId="8431" xr:uid="{00000000-0005-0000-0000-0000632B0000}"/>
    <cellStyle name="Navadno 16 14 3" xfId="11990" xr:uid="{00000000-0005-0000-0000-0000642B0000}"/>
    <cellStyle name="Navadno 16 15" xfId="3358" xr:uid="{00000000-0005-0000-0000-0000652B0000}"/>
    <cellStyle name="Navadno 16 15 2" xfId="7705" xr:uid="{00000000-0005-0000-0000-0000662B0000}"/>
    <cellStyle name="Navadno 16 15 3" xfId="11282" xr:uid="{00000000-0005-0000-0000-0000672B0000}"/>
    <cellStyle name="Navadno 16 16" xfId="4394" xr:uid="{00000000-0005-0000-0000-0000682B0000}"/>
    <cellStyle name="Navadno 16 16 2" xfId="8664" xr:uid="{00000000-0005-0000-0000-0000692B0000}"/>
    <cellStyle name="Navadno 16 16 3" xfId="12218" xr:uid="{00000000-0005-0000-0000-00006A2B0000}"/>
    <cellStyle name="Navadno 16 17" xfId="4833" xr:uid="{00000000-0005-0000-0000-00006B2B0000}"/>
    <cellStyle name="Navadno 16 17 2" xfId="9091" xr:uid="{00000000-0005-0000-0000-00006C2B0000}"/>
    <cellStyle name="Navadno 16 17 3" xfId="12642" xr:uid="{00000000-0005-0000-0000-00006D2B0000}"/>
    <cellStyle name="Navadno 16 18" xfId="5303" xr:uid="{00000000-0005-0000-0000-00006E2B0000}"/>
    <cellStyle name="Navadno 16 19" xfId="5489" xr:uid="{00000000-0005-0000-0000-00006F2B0000}"/>
    <cellStyle name="Navadno 16 2" xfId="286" xr:uid="{00000000-0005-0000-0000-0000702B0000}"/>
    <cellStyle name="Navadno 16 20" xfId="13052" xr:uid="{00000000-0005-0000-0000-0000712B0000}"/>
    <cellStyle name="Navadno 16 21" xfId="13117" xr:uid="{00000000-0005-0000-0000-0000722B0000}"/>
    <cellStyle name="Navadno 16 22" xfId="13140" xr:uid="{00000000-0005-0000-0000-0000732B0000}"/>
    <cellStyle name="Navadno 16 23" xfId="13119" xr:uid="{00000000-0005-0000-0000-0000742B0000}"/>
    <cellStyle name="Navadno 16 24" xfId="13201" xr:uid="{00000000-0005-0000-0000-0000752B0000}"/>
    <cellStyle name="Navadno 16 25" xfId="13225" xr:uid="{00000000-0005-0000-0000-0000762B0000}"/>
    <cellStyle name="Navadno 16 26" xfId="13239" xr:uid="{00000000-0005-0000-0000-0000772B0000}"/>
    <cellStyle name="Navadno 16 27" xfId="13259" xr:uid="{00000000-0005-0000-0000-0000782B0000}"/>
    <cellStyle name="Navadno 16 28" xfId="880" xr:uid="{00000000-0005-0000-0000-0000792B0000}"/>
    <cellStyle name="Navadno 16 29" xfId="969" xr:uid="{00000000-0005-0000-0000-00007A2B0000}"/>
    <cellStyle name="Navadno 16 3" xfId="591" xr:uid="{00000000-0005-0000-0000-00007B2B0000}"/>
    <cellStyle name="Navadno 16 3 2" xfId="767" xr:uid="{00000000-0005-0000-0000-00007C2B0000}"/>
    <cellStyle name="Navadno 16 3 2 2" xfId="5813" xr:uid="{00000000-0005-0000-0000-00007D2B0000}"/>
    <cellStyle name="Navadno 16 3 2 3" xfId="13880" xr:uid="{00000000-0005-0000-0000-00007E2B0000}"/>
    <cellStyle name="Navadno 16 3 2 4" xfId="13645" xr:uid="{00000000-0005-0000-0000-00007F2B0000}"/>
    <cellStyle name="Navadno 16 3 2 5" xfId="14373" xr:uid="{00000000-0005-0000-0000-0000802B0000}"/>
    <cellStyle name="Navadno 16 3 2 6" xfId="14365" xr:uid="{00000000-0005-0000-0000-0000812B0000}"/>
    <cellStyle name="Navadno 16 3 2 7" xfId="13762" xr:uid="{00000000-0005-0000-0000-0000822B0000}"/>
    <cellStyle name="Navadno 16 3 3" xfId="1284" xr:uid="{00000000-0005-0000-0000-0000832B0000}"/>
    <cellStyle name="Navadno 16 3 4" xfId="1655" xr:uid="{00000000-0005-0000-0000-0000842B0000}"/>
    <cellStyle name="Navadno 16 3 5" xfId="14298" xr:uid="{00000000-0005-0000-0000-0000852B0000}"/>
    <cellStyle name="Navadno 16 3 6" xfId="14467" xr:uid="{00000000-0005-0000-0000-0000862B0000}"/>
    <cellStyle name="Navadno 16 3 7" xfId="14085" xr:uid="{00000000-0005-0000-0000-0000872B0000}"/>
    <cellStyle name="Navadno 16 3 8" xfId="14307" xr:uid="{00000000-0005-0000-0000-0000882B0000}"/>
    <cellStyle name="Navadno 16 30" xfId="14552" xr:uid="{00000000-0005-0000-0000-0000892B0000}"/>
    <cellStyle name="Navadno 16 31" xfId="13651" xr:uid="{00000000-0005-0000-0000-00008A2B0000}"/>
    <cellStyle name="Navadno 16 32" xfId="14105" xr:uid="{00000000-0005-0000-0000-00008B2B0000}"/>
    <cellStyle name="Navadno 16 4" xfId="646" xr:uid="{00000000-0005-0000-0000-00008C2B0000}"/>
    <cellStyle name="Navadno 16 4 2" xfId="822" xr:uid="{00000000-0005-0000-0000-00008D2B0000}"/>
    <cellStyle name="Navadno 16 4 2 2" xfId="5920" xr:uid="{00000000-0005-0000-0000-00008E2B0000}"/>
    <cellStyle name="Navadno 16 4 2 3" xfId="13897" xr:uid="{00000000-0005-0000-0000-00008F2B0000}"/>
    <cellStyle name="Navadno 16 4 2 4" xfId="13279" xr:uid="{00000000-0005-0000-0000-0000902B0000}"/>
    <cellStyle name="Navadno 16 4 2 5" xfId="13695" xr:uid="{00000000-0005-0000-0000-0000912B0000}"/>
    <cellStyle name="Navadno 16 4 2 6" xfId="13505" xr:uid="{00000000-0005-0000-0000-0000922B0000}"/>
    <cellStyle name="Navadno 16 4 2 7" xfId="5326" xr:uid="{00000000-0005-0000-0000-0000932B0000}"/>
    <cellStyle name="Navadno 16 4 3" xfId="1432" xr:uid="{00000000-0005-0000-0000-0000942B0000}"/>
    <cellStyle name="Navadno 16 4 4" xfId="13297" xr:uid="{00000000-0005-0000-0000-0000952B0000}"/>
    <cellStyle name="Navadno 16 4 5" xfId="14616" xr:uid="{00000000-0005-0000-0000-0000962B0000}"/>
    <cellStyle name="Navadno 16 4 6" xfId="14030" xr:uid="{00000000-0005-0000-0000-0000972B0000}"/>
    <cellStyle name="Navadno 16 4 7" xfId="14199" xr:uid="{00000000-0005-0000-0000-0000982B0000}"/>
    <cellStyle name="Navadno 16 4 8" xfId="13945" xr:uid="{00000000-0005-0000-0000-0000992B0000}"/>
    <cellStyle name="Navadno 16 5" xfId="614" xr:uid="{00000000-0005-0000-0000-00009A2B0000}"/>
    <cellStyle name="Navadno 16 5 2" xfId="790" xr:uid="{00000000-0005-0000-0000-00009B2B0000}"/>
    <cellStyle name="Navadno 16 5 2 2" xfId="6271" xr:uid="{00000000-0005-0000-0000-00009C2B0000}"/>
    <cellStyle name="Navadno 16 5 2 3" xfId="13937" xr:uid="{00000000-0005-0000-0000-00009D2B0000}"/>
    <cellStyle name="Navadno 16 5 2 4" xfId="14258" xr:uid="{00000000-0005-0000-0000-00009E2B0000}"/>
    <cellStyle name="Navadno 16 5 2 5" xfId="13557" xr:uid="{00000000-0005-0000-0000-00009F2B0000}"/>
    <cellStyle name="Navadno 16 5 2 6" xfId="13786" xr:uid="{00000000-0005-0000-0000-0000A02B0000}"/>
    <cellStyle name="Navadno 16 5 2 7" xfId="14647" xr:uid="{00000000-0005-0000-0000-0000A12B0000}"/>
    <cellStyle name="Navadno 16 5 3" xfId="1770" xr:uid="{00000000-0005-0000-0000-0000A22B0000}"/>
    <cellStyle name="Navadno 16 5 4" xfId="13445" xr:uid="{00000000-0005-0000-0000-0000A32B0000}"/>
    <cellStyle name="Navadno 16 5 5" xfId="14107" xr:uid="{00000000-0005-0000-0000-0000A42B0000}"/>
    <cellStyle name="Navadno 16 5 6" xfId="13996" xr:uid="{00000000-0005-0000-0000-0000A52B0000}"/>
    <cellStyle name="Navadno 16 5 7" xfId="13837" xr:uid="{00000000-0005-0000-0000-0000A62B0000}"/>
    <cellStyle name="Navadno 16 5 8" xfId="14547" xr:uid="{00000000-0005-0000-0000-0000A72B0000}"/>
    <cellStyle name="Navadno 16 6" xfId="719" xr:uid="{00000000-0005-0000-0000-0000A82B0000}"/>
    <cellStyle name="Navadno 16 6 2" xfId="2084" xr:uid="{00000000-0005-0000-0000-0000A92B0000}"/>
    <cellStyle name="Navadno 16 6 3" xfId="10116" xr:uid="{00000000-0005-0000-0000-0000AA2B0000}"/>
    <cellStyle name="Navadno 16 6 4" xfId="13485" xr:uid="{00000000-0005-0000-0000-0000AB2B0000}"/>
    <cellStyle name="Navadno 16 6 5" xfId="13582" xr:uid="{00000000-0005-0000-0000-0000AC2B0000}"/>
    <cellStyle name="Navadno 16 6 6" xfId="914" xr:uid="{00000000-0005-0000-0000-0000AD2B0000}"/>
    <cellStyle name="Navadno 16 6 7" xfId="14387" xr:uid="{00000000-0005-0000-0000-0000AE2B0000}"/>
    <cellStyle name="Navadno 16 6 8" xfId="13934" xr:uid="{00000000-0005-0000-0000-0000AF2B0000}"/>
    <cellStyle name="Navadno 16 7" xfId="912" xr:uid="{00000000-0005-0000-0000-0000B02B0000}"/>
    <cellStyle name="Navadno 16 7 2" xfId="6740" xr:uid="{00000000-0005-0000-0000-0000B12B0000}"/>
    <cellStyle name="Navadno 16 7 3" xfId="10344" xr:uid="{00000000-0005-0000-0000-0000B22B0000}"/>
    <cellStyle name="Navadno 16 8" xfId="1826" xr:uid="{00000000-0005-0000-0000-0000B32B0000}"/>
    <cellStyle name="Navadno 16 8 2" xfId="6317" xr:uid="{00000000-0005-0000-0000-0000B42B0000}"/>
    <cellStyle name="Navadno 16 8 3" xfId="9968" xr:uid="{00000000-0005-0000-0000-0000B52B0000}"/>
    <cellStyle name="Navadno 16 9" xfId="1878" xr:uid="{00000000-0005-0000-0000-0000B62B0000}"/>
    <cellStyle name="Navadno 16 9 2" xfId="6353" xr:uid="{00000000-0005-0000-0000-0000B72B0000}"/>
    <cellStyle name="Navadno 16 9 3" xfId="10001" xr:uid="{00000000-0005-0000-0000-0000B82B0000}"/>
    <cellStyle name="Navadno 17" xfId="397" xr:uid="{00000000-0005-0000-0000-0000B92B0000}"/>
    <cellStyle name="Navadno 17 2" xfId="469" xr:uid="{00000000-0005-0000-0000-0000BA2B0000}"/>
    <cellStyle name="Navadno 18" xfId="473" xr:uid="{00000000-0005-0000-0000-0000BB2B0000}"/>
    <cellStyle name="Navadno 19" xfId="5250" xr:uid="{00000000-0005-0000-0000-0000BC2B0000}"/>
    <cellStyle name="Navadno 19 2" xfId="9502" xr:uid="{00000000-0005-0000-0000-0000BD2B0000}"/>
    <cellStyle name="Navadno 19 3" xfId="13051" xr:uid="{00000000-0005-0000-0000-0000BE2B0000}"/>
    <cellStyle name="Navadno 2" xfId="70" xr:uid="{00000000-0005-0000-0000-0000BF2B0000}"/>
    <cellStyle name="Navadno 2 10" xfId="13054" xr:uid="{00000000-0005-0000-0000-0000C02B0000}"/>
    <cellStyle name="Navadno 2 11" xfId="13128" xr:uid="{00000000-0005-0000-0000-0000C12B0000}"/>
    <cellStyle name="Navadno 2 12" xfId="13124" xr:uid="{00000000-0005-0000-0000-0000C22B0000}"/>
    <cellStyle name="Navadno 2 13" xfId="13198" xr:uid="{00000000-0005-0000-0000-0000C32B0000}"/>
    <cellStyle name="Navadno 2 14" xfId="13231" xr:uid="{00000000-0005-0000-0000-0000C42B0000}"/>
    <cellStyle name="Navadno 2 15" xfId="13247" xr:uid="{00000000-0005-0000-0000-0000C52B0000}"/>
    <cellStyle name="Navadno 2 16" xfId="13264" xr:uid="{00000000-0005-0000-0000-0000C62B0000}"/>
    <cellStyle name="Navadno 2 2" xfId="287" xr:uid="{00000000-0005-0000-0000-0000C72B0000}"/>
    <cellStyle name="Navadno 2 2 2" xfId="288" xr:uid="{00000000-0005-0000-0000-0000C82B0000}"/>
    <cellStyle name="Navadno 2 2 2 3" xfId="87" xr:uid="{00000000-0005-0000-0000-0000C92B0000}"/>
    <cellStyle name="Navadno 2 2 3" xfId="289" xr:uid="{00000000-0005-0000-0000-0000CA2B0000}"/>
    <cellStyle name="Navadno 2 2 3 2" xfId="290" xr:uid="{00000000-0005-0000-0000-0000CB2B0000}"/>
    <cellStyle name="Navadno 2 2 4" xfId="291" xr:uid="{00000000-0005-0000-0000-0000CC2B0000}"/>
    <cellStyle name="Navadno 2 3" xfId="292" xr:uid="{00000000-0005-0000-0000-0000CD2B0000}"/>
    <cellStyle name="Navadno 2 3 2" xfId="293" xr:uid="{00000000-0005-0000-0000-0000CE2B0000}"/>
    <cellStyle name="Navadno 2 3 3" xfId="294" xr:uid="{00000000-0005-0000-0000-0000CF2B0000}"/>
    <cellStyle name="Navadno 2 4" xfId="80" xr:uid="{00000000-0005-0000-0000-0000D02B0000}"/>
    <cellStyle name="Navadno 2 4 10" xfId="1369" xr:uid="{00000000-0005-0000-0000-0000D12B0000}"/>
    <cellStyle name="Navadno 2 4 10 2" xfId="5876" xr:uid="{00000000-0005-0000-0000-0000D22B0000}"/>
    <cellStyle name="Navadno 2 4 10 3" xfId="5539" xr:uid="{00000000-0005-0000-0000-0000D32B0000}"/>
    <cellStyle name="Navadno 2 4 11" xfId="1771" xr:uid="{00000000-0005-0000-0000-0000D42B0000}"/>
    <cellStyle name="Navadno 2 4 11 2" xfId="6272" xr:uid="{00000000-0005-0000-0000-0000D52B0000}"/>
    <cellStyle name="Navadno 2 4 11 3" xfId="9929" xr:uid="{00000000-0005-0000-0000-0000D62B0000}"/>
    <cellStyle name="Navadno 2 4 12" xfId="1965" xr:uid="{00000000-0005-0000-0000-0000D72B0000}"/>
    <cellStyle name="Navadno 2 4 12 2" xfId="6418" xr:uid="{00000000-0005-0000-0000-0000D82B0000}"/>
    <cellStyle name="Navadno 2 4 12 3" xfId="10044" xr:uid="{00000000-0005-0000-0000-0000D92B0000}"/>
    <cellStyle name="Navadno 2 4 13" xfId="1320" xr:uid="{00000000-0005-0000-0000-0000DA2B0000}"/>
    <cellStyle name="Navadno 2 4 13 2" xfId="5844" xr:uid="{00000000-0005-0000-0000-0000DB2B0000}"/>
    <cellStyle name="Navadno 2 4 13 3" xfId="5540" xr:uid="{00000000-0005-0000-0000-0000DC2B0000}"/>
    <cellStyle name="Navadno 2 4 14" xfId="1924" xr:uid="{00000000-0005-0000-0000-0000DD2B0000}"/>
    <cellStyle name="Navadno 2 4 14 2" xfId="6390" xr:uid="{00000000-0005-0000-0000-0000DE2B0000}"/>
    <cellStyle name="Navadno 2 4 14 3" xfId="10019" xr:uid="{00000000-0005-0000-0000-0000DF2B0000}"/>
    <cellStyle name="Navadno 2 4 15" xfId="1776" xr:uid="{00000000-0005-0000-0000-0000E02B0000}"/>
    <cellStyle name="Navadno 2 4 15 2" xfId="6277" xr:uid="{00000000-0005-0000-0000-0000E12B0000}"/>
    <cellStyle name="Navadno 2 4 15 3" xfId="9932" xr:uid="{00000000-0005-0000-0000-0000E22B0000}"/>
    <cellStyle name="Navadno 2 4 16" xfId="2334" xr:uid="{00000000-0005-0000-0000-0000E32B0000}"/>
    <cellStyle name="Navadno 2 4 16 2" xfId="6744" xr:uid="{00000000-0005-0000-0000-0000E42B0000}"/>
    <cellStyle name="Navadno 2 4 16 3" xfId="10348" xr:uid="{00000000-0005-0000-0000-0000E52B0000}"/>
    <cellStyle name="Navadno 2 4 17" xfId="1844" xr:uid="{00000000-0005-0000-0000-0000E62B0000}"/>
    <cellStyle name="Navadno 2 4 17 2" xfId="6330" xr:uid="{00000000-0005-0000-0000-0000E72B0000}"/>
    <cellStyle name="Navadno 2 4 17 3" xfId="9981" xr:uid="{00000000-0005-0000-0000-0000E82B0000}"/>
    <cellStyle name="Navadno 2 4 18" xfId="3397" xr:uid="{00000000-0005-0000-0000-0000E92B0000}"/>
    <cellStyle name="Navadno 2 4 18 2" xfId="7744" xr:uid="{00000000-0005-0000-0000-0000EA2B0000}"/>
    <cellStyle name="Navadno 2 4 18 3" xfId="11321" xr:uid="{00000000-0005-0000-0000-0000EB2B0000}"/>
    <cellStyle name="Navadno 2 4 19" xfId="3355" xr:uid="{00000000-0005-0000-0000-0000EC2B0000}"/>
    <cellStyle name="Navadno 2 4 19 2" xfId="7703" xr:uid="{00000000-0005-0000-0000-0000ED2B0000}"/>
    <cellStyle name="Navadno 2 4 19 3" xfId="11280" xr:uid="{00000000-0005-0000-0000-0000EE2B0000}"/>
    <cellStyle name="Navadno 2 4 2" xfId="105" xr:uid="{00000000-0005-0000-0000-0000EF2B0000}"/>
    <cellStyle name="Navadno 2 4 2 10" xfId="2027" xr:uid="{00000000-0005-0000-0000-0000F02B0000}"/>
    <cellStyle name="Navadno 2 4 2 10 2" xfId="6467" xr:uid="{00000000-0005-0000-0000-0000F12B0000}"/>
    <cellStyle name="Navadno 2 4 2 10 3" xfId="10083" xr:uid="{00000000-0005-0000-0000-0000F22B0000}"/>
    <cellStyle name="Navadno 2 4 2 11" xfId="1319" xr:uid="{00000000-0005-0000-0000-0000F32B0000}"/>
    <cellStyle name="Navadno 2 4 2 11 2" xfId="5843" xr:uid="{00000000-0005-0000-0000-0000F42B0000}"/>
    <cellStyle name="Navadno 2 4 2 11 3" xfId="5359" xr:uid="{00000000-0005-0000-0000-0000F52B0000}"/>
    <cellStyle name="Navadno 2 4 2 12" xfId="2058" xr:uid="{00000000-0005-0000-0000-0000F62B0000}"/>
    <cellStyle name="Navadno 2 4 2 12 2" xfId="6490" xr:uid="{00000000-0005-0000-0000-0000F72B0000}"/>
    <cellStyle name="Navadno 2 4 2 12 3" xfId="10102" xr:uid="{00000000-0005-0000-0000-0000F82B0000}"/>
    <cellStyle name="Navadno 2 4 2 13" xfId="2107" xr:uid="{00000000-0005-0000-0000-0000F92B0000}"/>
    <cellStyle name="Navadno 2 4 2 13 2" xfId="6519" xr:uid="{00000000-0005-0000-0000-0000FA2B0000}"/>
    <cellStyle name="Navadno 2 4 2 13 3" xfId="10128" xr:uid="{00000000-0005-0000-0000-0000FB2B0000}"/>
    <cellStyle name="Navadno 2 4 2 14" xfId="1866" xr:uid="{00000000-0005-0000-0000-0000FC2B0000}"/>
    <cellStyle name="Navadno 2 4 2 14 2" xfId="6344" xr:uid="{00000000-0005-0000-0000-0000FD2B0000}"/>
    <cellStyle name="Navadno 2 4 2 14 3" xfId="9992" xr:uid="{00000000-0005-0000-0000-0000FE2B0000}"/>
    <cellStyle name="Navadno 2 4 2 15" xfId="1888" xr:uid="{00000000-0005-0000-0000-0000FF2B0000}"/>
    <cellStyle name="Navadno 2 4 2 15 2" xfId="6360" xr:uid="{00000000-0005-0000-0000-0000002C0000}"/>
    <cellStyle name="Navadno 2 4 2 15 3" xfId="10003" xr:uid="{00000000-0005-0000-0000-0000012C0000}"/>
    <cellStyle name="Navadno 2 4 2 16" xfId="2592" xr:uid="{00000000-0005-0000-0000-0000022C0000}"/>
    <cellStyle name="Navadno 2 4 2 16 2" xfId="6990" xr:uid="{00000000-0005-0000-0000-0000032C0000}"/>
    <cellStyle name="Navadno 2 4 2 16 3" xfId="10590" xr:uid="{00000000-0005-0000-0000-0000042C0000}"/>
    <cellStyle name="Navadno 2 4 2 17" xfId="3854" xr:uid="{00000000-0005-0000-0000-0000052C0000}"/>
    <cellStyle name="Navadno 2 4 2 17 2" xfId="8169" xr:uid="{00000000-0005-0000-0000-0000062C0000}"/>
    <cellStyle name="Navadno 2 4 2 17 3" xfId="11737" xr:uid="{00000000-0005-0000-0000-0000072C0000}"/>
    <cellStyle name="Navadno 2 4 2 18" xfId="3579" xr:uid="{00000000-0005-0000-0000-0000082C0000}"/>
    <cellStyle name="Navadno 2 4 2 18 2" xfId="7922" xr:uid="{00000000-0005-0000-0000-0000092C0000}"/>
    <cellStyle name="Navadno 2 4 2 18 3" xfId="11499" xr:uid="{00000000-0005-0000-0000-00000A2C0000}"/>
    <cellStyle name="Navadno 2 4 2 19" xfId="3120" xr:uid="{00000000-0005-0000-0000-00000B2C0000}"/>
    <cellStyle name="Navadno 2 4 2 19 2" xfId="7479" xr:uid="{00000000-0005-0000-0000-00000C2C0000}"/>
    <cellStyle name="Navadno 2 4 2 19 3" xfId="11064" xr:uid="{00000000-0005-0000-0000-00000D2C0000}"/>
    <cellStyle name="Navadno 2 4 2 2" xfId="610" xr:uid="{00000000-0005-0000-0000-00000E2C0000}"/>
    <cellStyle name="Navadno 2 4 2 2 10" xfId="3709" xr:uid="{00000000-0005-0000-0000-00000F2C0000}"/>
    <cellStyle name="Navadno 2 4 2 2 10 2" xfId="8026" xr:uid="{00000000-0005-0000-0000-0000102C0000}"/>
    <cellStyle name="Navadno 2 4 2 2 10 3" xfId="11594" xr:uid="{00000000-0005-0000-0000-0000112C0000}"/>
    <cellStyle name="Navadno 2 4 2 2 11" xfId="4002" xr:uid="{00000000-0005-0000-0000-0000122C0000}"/>
    <cellStyle name="Navadno 2 4 2 2 11 2" xfId="8289" xr:uid="{00000000-0005-0000-0000-0000132C0000}"/>
    <cellStyle name="Navadno 2 4 2 2 11 3" xfId="11848" xr:uid="{00000000-0005-0000-0000-0000142C0000}"/>
    <cellStyle name="Navadno 2 4 2 2 12" xfId="4238" xr:uid="{00000000-0005-0000-0000-0000152C0000}"/>
    <cellStyle name="Navadno 2 4 2 2 12 2" xfId="8516" xr:uid="{00000000-0005-0000-0000-0000162C0000}"/>
    <cellStyle name="Navadno 2 4 2 2 12 3" xfId="12071" xr:uid="{00000000-0005-0000-0000-0000172C0000}"/>
    <cellStyle name="Navadno 2 4 2 2 13" xfId="4462" xr:uid="{00000000-0005-0000-0000-0000182C0000}"/>
    <cellStyle name="Navadno 2 4 2 2 13 2" xfId="8732" xr:uid="{00000000-0005-0000-0000-0000192C0000}"/>
    <cellStyle name="Navadno 2 4 2 2 13 3" xfId="12286" xr:uid="{00000000-0005-0000-0000-00001A2C0000}"/>
    <cellStyle name="Navadno 2 4 2 2 14" xfId="4689" xr:uid="{00000000-0005-0000-0000-00001B2C0000}"/>
    <cellStyle name="Navadno 2 4 2 2 14 2" xfId="8949" xr:uid="{00000000-0005-0000-0000-00001C2C0000}"/>
    <cellStyle name="Navadno 2 4 2 2 14 3" xfId="12500" xr:uid="{00000000-0005-0000-0000-00001D2C0000}"/>
    <cellStyle name="Navadno 2 4 2 2 15" xfId="4904" xr:uid="{00000000-0005-0000-0000-00001E2C0000}"/>
    <cellStyle name="Navadno 2 4 2 2 15 2" xfId="9159" xr:uid="{00000000-0005-0000-0000-00001F2C0000}"/>
    <cellStyle name="Navadno 2 4 2 2 15 3" xfId="12709" xr:uid="{00000000-0005-0000-0000-0000202C0000}"/>
    <cellStyle name="Navadno 2 4 2 2 16" xfId="5108" xr:uid="{00000000-0005-0000-0000-0000212C0000}"/>
    <cellStyle name="Navadno 2 4 2 2 16 2" xfId="9360" xr:uid="{00000000-0005-0000-0000-0000222C0000}"/>
    <cellStyle name="Navadno 2 4 2 2 16 3" xfId="12909" xr:uid="{00000000-0005-0000-0000-0000232C0000}"/>
    <cellStyle name="Navadno 2 4 2 2 17" xfId="5638" xr:uid="{00000000-0005-0000-0000-0000242C0000}"/>
    <cellStyle name="Navadno 2 4 2 2 18" xfId="5496" xr:uid="{00000000-0005-0000-0000-0000252C0000}"/>
    <cellStyle name="Navadno 2 4 2 2 19" xfId="1687" xr:uid="{00000000-0005-0000-0000-0000262C0000}"/>
    <cellStyle name="Navadno 2 4 2 2 2" xfId="786" xr:uid="{00000000-0005-0000-0000-0000272C0000}"/>
    <cellStyle name="Navadno 2 4 2 2 2 2" xfId="1516" xr:uid="{00000000-0005-0000-0000-0000282C0000}"/>
    <cellStyle name="Navadno 2 4 2 2 2 3" xfId="9586" xr:uid="{00000000-0005-0000-0000-0000292C0000}"/>
    <cellStyle name="Navadno 2 4 2 2 2 4" xfId="13358" xr:uid="{00000000-0005-0000-0000-00002A2C0000}"/>
    <cellStyle name="Navadno 2 4 2 2 2 5" xfId="14116" xr:uid="{00000000-0005-0000-0000-00002B2C0000}"/>
    <cellStyle name="Navadno 2 4 2 2 2 6" xfId="14699" xr:uid="{00000000-0005-0000-0000-00002C2C0000}"/>
    <cellStyle name="Navadno 2 4 2 2 2 7" xfId="14597" xr:uid="{00000000-0005-0000-0000-00002D2C0000}"/>
    <cellStyle name="Navadno 2 4 2 2 2 8" xfId="13593" xr:uid="{00000000-0005-0000-0000-00002E2C0000}"/>
    <cellStyle name="Navadno 2 4 2 2 20" xfId="14032" xr:uid="{00000000-0005-0000-0000-00002F2C0000}"/>
    <cellStyle name="Navadno 2 4 2 2 21" xfId="13531" xr:uid="{00000000-0005-0000-0000-0000302C0000}"/>
    <cellStyle name="Navadno 2 4 2 2 22" xfId="13561" xr:uid="{00000000-0005-0000-0000-0000312C0000}"/>
    <cellStyle name="Navadno 2 4 2 2 23" xfId="14396" xr:uid="{00000000-0005-0000-0000-0000322C0000}"/>
    <cellStyle name="Navadno 2 4 2 2 3" xfId="1127" xr:uid="{00000000-0005-0000-0000-0000332C0000}"/>
    <cellStyle name="Navadno 2 4 2 2 3 2" xfId="6129" xr:uid="{00000000-0005-0000-0000-0000342C0000}"/>
    <cellStyle name="Navadno 2 4 2 2 3 3" xfId="9787" xr:uid="{00000000-0005-0000-0000-0000352C0000}"/>
    <cellStyle name="Navadno 2 4 2 2 4" xfId="2185" xr:uid="{00000000-0005-0000-0000-0000362C0000}"/>
    <cellStyle name="Navadno 2 4 2 2 4 2" xfId="6597" xr:uid="{00000000-0005-0000-0000-0000372C0000}"/>
    <cellStyle name="Navadno 2 4 2 2 4 3" xfId="10202" xr:uid="{00000000-0005-0000-0000-0000382C0000}"/>
    <cellStyle name="Navadno 2 4 2 2 5" xfId="2440" xr:uid="{00000000-0005-0000-0000-0000392C0000}"/>
    <cellStyle name="Navadno 2 4 2 2 5 2" xfId="6840" xr:uid="{00000000-0005-0000-0000-00003A2C0000}"/>
    <cellStyle name="Navadno 2 4 2 2 5 3" xfId="10441" xr:uid="{00000000-0005-0000-0000-00003B2C0000}"/>
    <cellStyle name="Navadno 2 4 2 2 6" xfId="2685" xr:uid="{00000000-0005-0000-0000-00003C2C0000}"/>
    <cellStyle name="Navadno 2 4 2 2 6 2" xfId="7070" xr:uid="{00000000-0005-0000-0000-00003D2C0000}"/>
    <cellStyle name="Navadno 2 4 2 2 6 3" xfId="10665" xr:uid="{00000000-0005-0000-0000-00003E2C0000}"/>
    <cellStyle name="Navadno 2 4 2 2 7" xfId="2948" xr:uid="{00000000-0005-0000-0000-00003F2C0000}"/>
    <cellStyle name="Navadno 2 4 2 2 7 2" xfId="7318" xr:uid="{00000000-0005-0000-0000-0000402C0000}"/>
    <cellStyle name="Navadno 2 4 2 2 7 3" xfId="10905" xr:uid="{00000000-0005-0000-0000-0000412C0000}"/>
    <cellStyle name="Navadno 2 4 2 2 8" xfId="3190" xr:uid="{00000000-0005-0000-0000-0000422C0000}"/>
    <cellStyle name="Navadno 2 4 2 2 8 2" xfId="7547" xr:uid="{00000000-0005-0000-0000-0000432C0000}"/>
    <cellStyle name="Navadno 2 4 2 2 8 3" xfId="11131" xr:uid="{00000000-0005-0000-0000-0000442C0000}"/>
    <cellStyle name="Navadno 2 4 2 2 9" xfId="3420" xr:uid="{00000000-0005-0000-0000-0000452C0000}"/>
    <cellStyle name="Navadno 2 4 2 2 9 2" xfId="7767" xr:uid="{00000000-0005-0000-0000-0000462C0000}"/>
    <cellStyle name="Navadno 2 4 2 2 9 3" xfId="11344" xr:uid="{00000000-0005-0000-0000-0000472C0000}"/>
    <cellStyle name="Navadno 2 4 2 20" xfId="1928" xr:uid="{00000000-0005-0000-0000-0000482C0000}"/>
    <cellStyle name="Navadno 2 4 2 20 2" xfId="6393" xr:uid="{00000000-0005-0000-0000-0000492C0000}"/>
    <cellStyle name="Navadno 2 4 2 20 3" xfId="10022" xr:uid="{00000000-0005-0000-0000-00004A2C0000}"/>
    <cellStyle name="Navadno 2 4 2 21" xfId="2863" xr:uid="{00000000-0005-0000-0000-00004B2C0000}"/>
    <cellStyle name="Navadno 2 4 2 21 2" xfId="7238" xr:uid="{00000000-0005-0000-0000-00004C2C0000}"/>
    <cellStyle name="Navadno 2 4 2 21 3" xfId="10829" xr:uid="{00000000-0005-0000-0000-00004D2C0000}"/>
    <cellStyle name="Navadno 2 4 2 22" xfId="5324" xr:uid="{00000000-0005-0000-0000-00004E2C0000}"/>
    <cellStyle name="Navadno 2 4 2 23" xfId="5477" xr:uid="{00000000-0005-0000-0000-00004F2C0000}"/>
    <cellStyle name="Navadno 2 4 2 24" xfId="13114" xr:uid="{00000000-0005-0000-0000-0000502C0000}"/>
    <cellStyle name="Navadno 2 4 2 25" xfId="13223" xr:uid="{00000000-0005-0000-0000-0000512C0000}"/>
    <cellStyle name="Navadno 2 4 2 26" xfId="993" xr:uid="{00000000-0005-0000-0000-0000522C0000}"/>
    <cellStyle name="Navadno 2 4 2 27" xfId="13278" xr:uid="{00000000-0005-0000-0000-0000532C0000}"/>
    <cellStyle name="Navadno 2 4 2 28" xfId="14601" xr:uid="{00000000-0005-0000-0000-0000542C0000}"/>
    <cellStyle name="Navadno 2 4 2 29" xfId="13917" xr:uid="{00000000-0005-0000-0000-0000552C0000}"/>
    <cellStyle name="Navadno 2 4 2 3" xfId="636" xr:uid="{00000000-0005-0000-0000-0000562C0000}"/>
    <cellStyle name="Navadno 2 4 2 3 10" xfId="3730" xr:uid="{00000000-0005-0000-0000-0000572C0000}"/>
    <cellStyle name="Navadno 2 4 2 3 10 2" xfId="8047" xr:uid="{00000000-0005-0000-0000-0000582C0000}"/>
    <cellStyle name="Navadno 2 4 2 3 10 3" xfId="11615" xr:uid="{00000000-0005-0000-0000-0000592C0000}"/>
    <cellStyle name="Navadno 2 4 2 3 11" xfId="4023" xr:uid="{00000000-0005-0000-0000-00005A2C0000}"/>
    <cellStyle name="Navadno 2 4 2 3 11 2" xfId="8310" xr:uid="{00000000-0005-0000-0000-00005B2C0000}"/>
    <cellStyle name="Navadno 2 4 2 3 11 3" xfId="11869" xr:uid="{00000000-0005-0000-0000-00005C2C0000}"/>
    <cellStyle name="Navadno 2 4 2 3 12" xfId="4259" xr:uid="{00000000-0005-0000-0000-00005D2C0000}"/>
    <cellStyle name="Navadno 2 4 2 3 12 2" xfId="8537" xr:uid="{00000000-0005-0000-0000-00005E2C0000}"/>
    <cellStyle name="Navadno 2 4 2 3 12 3" xfId="12092" xr:uid="{00000000-0005-0000-0000-00005F2C0000}"/>
    <cellStyle name="Navadno 2 4 2 3 13" xfId="4484" xr:uid="{00000000-0005-0000-0000-0000602C0000}"/>
    <cellStyle name="Navadno 2 4 2 3 13 2" xfId="8754" xr:uid="{00000000-0005-0000-0000-0000612C0000}"/>
    <cellStyle name="Navadno 2 4 2 3 13 3" xfId="12307" xr:uid="{00000000-0005-0000-0000-0000622C0000}"/>
    <cellStyle name="Navadno 2 4 2 3 14" xfId="4710" xr:uid="{00000000-0005-0000-0000-0000632C0000}"/>
    <cellStyle name="Navadno 2 4 2 3 14 2" xfId="8970" xr:uid="{00000000-0005-0000-0000-0000642C0000}"/>
    <cellStyle name="Navadno 2 4 2 3 14 3" xfId="12521" xr:uid="{00000000-0005-0000-0000-0000652C0000}"/>
    <cellStyle name="Navadno 2 4 2 3 15" xfId="4925" xr:uid="{00000000-0005-0000-0000-0000662C0000}"/>
    <cellStyle name="Navadno 2 4 2 3 15 2" xfId="9180" xr:uid="{00000000-0005-0000-0000-0000672C0000}"/>
    <cellStyle name="Navadno 2 4 2 3 15 3" xfId="12730" xr:uid="{00000000-0005-0000-0000-0000682C0000}"/>
    <cellStyle name="Navadno 2 4 2 3 16" xfId="5129" xr:uid="{00000000-0005-0000-0000-0000692C0000}"/>
    <cellStyle name="Navadno 2 4 2 3 16 2" xfId="9381" xr:uid="{00000000-0005-0000-0000-00006A2C0000}"/>
    <cellStyle name="Navadno 2 4 2 3 16 3" xfId="12930" xr:uid="{00000000-0005-0000-0000-00006B2C0000}"/>
    <cellStyle name="Navadno 2 4 2 3 17" xfId="5659" xr:uid="{00000000-0005-0000-0000-00006C2C0000}"/>
    <cellStyle name="Navadno 2 4 2 3 18" xfId="6509" xr:uid="{00000000-0005-0000-0000-00006D2C0000}"/>
    <cellStyle name="Navadno 2 4 2 3 19" xfId="1647" xr:uid="{00000000-0005-0000-0000-00006E2C0000}"/>
    <cellStyle name="Navadno 2 4 2 3 2" xfId="812" xr:uid="{00000000-0005-0000-0000-00006F2C0000}"/>
    <cellStyle name="Navadno 2 4 2 3 2 2" xfId="1538" xr:uid="{00000000-0005-0000-0000-0000702C0000}"/>
    <cellStyle name="Navadno 2 4 2 3 2 3" xfId="9608" xr:uid="{00000000-0005-0000-0000-0000712C0000}"/>
    <cellStyle name="Navadno 2 4 2 3 2 4" xfId="13379" xr:uid="{00000000-0005-0000-0000-0000722C0000}"/>
    <cellStyle name="Navadno 2 4 2 3 2 5" xfId="1666" xr:uid="{00000000-0005-0000-0000-0000732C0000}"/>
    <cellStyle name="Navadno 2 4 2 3 2 6" xfId="14154" xr:uid="{00000000-0005-0000-0000-0000742C0000}"/>
    <cellStyle name="Navadno 2 4 2 3 2 7" xfId="14376" xr:uid="{00000000-0005-0000-0000-0000752C0000}"/>
    <cellStyle name="Navadno 2 4 2 3 2 8" xfId="14176" xr:uid="{00000000-0005-0000-0000-0000762C0000}"/>
    <cellStyle name="Navadno 2 4 2 3 20" xfId="14229" xr:uid="{00000000-0005-0000-0000-0000772C0000}"/>
    <cellStyle name="Navadno 2 4 2 3 21" xfId="13738" xr:uid="{00000000-0005-0000-0000-0000782C0000}"/>
    <cellStyle name="Navadno 2 4 2 3 22" xfId="14525" xr:uid="{00000000-0005-0000-0000-0000792C0000}"/>
    <cellStyle name="Navadno 2 4 2 3 23" xfId="13285" xr:uid="{00000000-0005-0000-0000-00007A2C0000}"/>
    <cellStyle name="Navadno 2 4 2 3 3" xfId="1149" xr:uid="{00000000-0005-0000-0000-00007B2C0000}"/>
    <cellStyle name="Navadno 2 4 2 3 3 2" xfId="6150" xr:uid="{00000000-0005-0000-0000-00007C2C0000}"/>
    <cellStyle name="Navadno 2 4 2 3 3 3" xfId="9808" xr:uid="{00000000-0005-0000-0000-00007D2C0000}"/>
    <cellStyle name="Navadno 2 4 2 3 4" xfId="2206" xr:uid="{00000000-0005-0000-0000-00007E2C0000}"/>
    <cellStyle name="Navadno 2 4 2 3 4 2" xfId="6618" xr:uid="{00000000-0005-0000-0000-00007F2C0000}"/>
    <cellStyle name="Navadno 2 4 2 3 4 3" xfId="10223" xr:uid="{00000000-0005-0000-0000-0000802C0000}"/>
    <cellStyle name="Navadno 2 4 2 3 5" xfId="2462" xr:uid="{00000000-0005-0000-0000-0000812C0000}"/>
    <cellStyle name="Navadno 2 4 2 3 5 2" xfId="6862" xr:uid="{00000000-0005-0000-0000-0000822C0000}"/>
    <cellStyle name="Navadno 2 4 2 3 5 3" xfId="10463" xr:uid="{00000000-0005-0000-0000-0000832C0000}"/>
    <cellStyle name="Navadno 2 4 2 3 6" xfId="2707" xr:uid="{00000000-0005-0000-0000-0000842C0000}"/>
    <cellStyle name="Navadno 2 4 2 3 6 2" xfId="7092" xr:uid="{00000000-0005-0000-0000-0000852C0000}"/>
    <cellStyle name="Navadno 2 4 2 3 6 3" xfId="10687" xr:uid="{00000000-0005-0000-0000-0000862C0000}"/>
    <cellStyle name="Navadno 2 4 2 3 7" xfId="2969" xr:uid="{00000000-0005-0000-0000-0000872C0000}"/>
    <cellStyle name="Navadno 2 4 2 3 7 2" xfId="7339" xr:uid="{00000000-0005-0000-0000-0000882C0000}"/>
    <cellStyle name="Navadno 2 4 2 3 7 3" xfId="10926" xr:uid="{00000000-0005-0000-0000-0000892C0000}"/>
    <cellStyle name="Navadno 2 4 2 3 8" xfId="3212" xr:uid="{00000000-0005-0000-0000-00008A2C0000}"/>
    <cellStyle name="Navadno 2 4 2 3 8 2" xfId="7568" xr:uid="{00000000-0005-0000-0000-00008B2C0000}"/>
    <cellStyle name="Navadno 2 4 2 3 8 3" xfId="11152" xr:uid="{00000000-0005-0000-0000-00008C2C0000}"/>
    <cellStyle name="Navadno 2 4 2 3 9" xfId="3442" xr:uid="{00000000-0005-0000-0000-00008D2C0000}"/>
    <cellStyle name="Navadno 2 4 2 3 9 2" xfId="7789" xr:uid="{00000000-0005-0000-0000-00008E2C0000}"/>
    <cellStyle name="Navadno 2 4 2 3 9 3" xfId="11366" xr:uid="{00000000-0005-0000-0000-00008F2C0000}"/>
    <cellStyle name="Navadno 2 4 2 30" xfId="13780" xr:uid="{00000000-0005-0000-0000-0000902C0000}"/>
    <cellStyle name="Navadno 2 4 2 4" xfId="674" xr:uid="{00000000-0005-0000-0000-0000912C0000}"/>
    <cellStyle name="Navadno 2 4 2 4 10" xfId="3797" xr:uid="{00000000-0005-0000-0000-0000922C0000}"/>
    <cellStyle name="Navadno 2 4 2 4 10 2" xfId="8114" xr:uid="{00000000-0005-0000-0000-0000932C0000}"/>
    <cellStyle name="Navadno 2 4 2 4 10 3" xfId="11682" xr:uid="{00000000-0005-0000-0000-0000942C0000}"/>
    <cellStyle name="Navadno 2 4 2 4 11" xfId="4090" xr:uid="{00000000-0005-0000-0000-0000952C0000}"/>
    <cellStyle name="Navadno 2 4 2 4 11 2" xfId="8377" xr:uid="{00000000-0005-0000-0000-0000962C0000}"/>
    <cellStyle name="Navadno 2 4 2 4 11 3" xfId="11936" xr:uid="{00000000-0005-0000-0000-0000972C0000}"/>
    <cellStyle name="Navadno 2 4 2 4 12" xfId="4327" xr:uid="{00000000-0005-0000-0000-0000982C0000}"/>
    <cellStyle name="Navadno 2 4 2 4 12 2" xfId="8604" xr:uid="{00000000-0005-0000-0000-0000992C0000}"/>
    <cellStyle name="Navadno 2 4 2 4 12 3" xfId="12159" xr:uid="{00000000-0005-0000-0000-00009A2C0000}"/>
    <cellStyle name="Navadno 2 4 2 4 13" xfId="4551" xr:uid="{00000000-0005-0000-0000-00009B2C0000}"/>
    <cellStyle name="Navadno 2 4 2 4 13 2" xfId="8821" xr:uid="{00000000-0005-0000-0000-00009C2C0000}"/>
    <cellStyle name="Navadno 2 4 2 4 13 3" xfId="12374" xr:uid="{00000000-0005-0000-0000-00009D2C0000}"/>
    <cellStyle name="Navadno 2 4 2 4 14" xfId="4777" xr:uid="{00000000-0005-0000-0000-00009E2C0000}"/>
    <cellStyle name="Navadno 2 4 2 4 14 2" xfId="9037" xr:uid="{00000000-0005-0000-0000-00009F2C0000}"/>
    <cellStyle name="Navadno 2 4 2 4 14 3" xfId="12588" xr:uid="{00000000-0005-0000-0000-0000A02C0000}"/>
    <cellStyle name="Navadno 2 4 2 4 15" xfId="4992" xr:uid="{00000000-0005-0000-0000-0000A12C0000}"/>
    <cellStyle name="Navadno 2 4 2 4 15 2" xfId="9247" xr:uid="{00000000-0005-0000-0000-0000A22C0000}"/>
    <cellStyle name="Navadno 2 4 2 4 15 3" xfId="12797" xr:uid="{00000000-0005-0000-0000-0000A32C0000}"/>
    <cellStyle name="Navadno 2 4 2 4 16" xfId="5196" xr:uid="{00000000-0005-0000-0000-0000A42C0000}"/>
    <cellStyle name="Navadno 2 4 2 4 16 2" xfId="9448" xr:uid="{00000000-0005-0000-0000-0000A52C0000}"/>
    <cellStyle name="Navadno 2 4 2 4 16 3" xfId="12997" xr:uid="{00000000-0005-0000-0000-0000A62C0000}"/>
    <cellStyle name="Navadno 2 4 2 4 17" xfId="5726" xr:uid="{00000000-0005-0000-0000-0000A72C0000}"/>
    <cellStyle name="Navadno 2 4 2 4 18" xfId="5424" xr:uid="{00000000-0005-0000-0000-0000A82C0000}"/>
    <cellStyle name="Navadno 2 4 2 4 19" xfId="1029" xr:uid="{00000000-0005-0000-0000-0000A92C0000}"/>
    <cellStyle name="Navadno 2 4 2 4 2" xfId="850" xr:uid="{00000000-0005-0000-0000-0000AA2C0000}"/>
    <cellStyle name="Navadno 2 4 2 4 2 2" xfId="1594" xr:uid="{00000000-0005-0000-0000-0000AB2C0000}"/>
    <cellStyle name="Navadno 2 4 2 4 2 3" xfId="9675" xr:uid="{00000000-0005-0000-0000-0000AC2C0000}"/>
    <cellStyle name="Navadno 2 4 2 4 2 4" xfId="13421" xr:uid="{00000000-0005-0000-0000-0000AD2C0000}"/>
    <cellStyle name="Navadno 2 4 2 4 2 5" xfId="1239" xr:uid="{00000000-0005-0000-0000-0000AE2C0000}"/>
    <cellStyle name="Navadno 2 4 2 4 2 6" xfId="13523" xr:uid="{00000000-0005-0000-0000-0000AF2C0000}"/>
    <cellStyle name="Navadno 2 4 2 4 2 7" xfId="14186" xr:uid="{00000000-0005-0000-0000-0000B02C0000}"/>
    <cellStyle name="Navadno 2 4 2 4 2 8" xfId="13834" xr:uid="{00000000-0005-0000-0000-0000B12C0000}"/>
    <cellStyle name="Navadno 2 4 2 4 20" xfId="13560" xr:uid="{00000000-0005-0000-0000-0000B22C0000}"/>
    <cellStyle name="Navadno 2 4 2 4 21" xfId="14568" xr:uid="{00000000-0005-0000-0000-0000B32C0000}"/>
    <cellStyle name="Navadno 2 4 2 4 22" xfId="5958" xr:uid="{00000000-0005-0000-0000-0000B42C0000}"/>
    <cellStyle name="Navadno 2 4 2 4 23" xfId="14074" xr:uid="{00000000-0005-0000-0000-0000B52C0000}"/>
    <cellStyle name="Navadno 2 4 2 4 3" xfId="1212" xr:uid="{00000000-0005-0000-0000-0000B62C0000}"/>
    <cellStyle name="Navadno 2 4 2 4 3 2" xfId="6217" xr:uid="{00000000-0005-0000-0000-0000B72C0000}"/>
    <cellStyle name="Navadno 2 4 2 4 3 3" xfId="9875" xr:uid="{00000000-0005-0000-0000-0000B82C0000}"/>
    <cellStyle name="Navadno 2 4 2 4 4" xfId="2274" xr:uid="{00000000-0005-0000-0000-0000B92C0000}"/>
    <cellStyle name="Navadno 2 4 2 4 4 2" xfId="6686" xr:uid="{00000000-0005-0000-0000-0000BA2C0000}"/>
    <cellStyle name="Navadno 2 4 2 4 4 3" xfId="10290" xr:uid="{00000000-0005-0000-0000-0000BB2C0000}"/>
    <cellStyle name="Navadno 2 4 2 4 5" xfId="2530" xr:uid="{00000000-0005-0000-0000-0000BC2C0000}"/>
    <cellStyle name="Navadno 2 4 2 4 5 2" xfId="6930" xr:uid="{00000000-0005-0000-0000-0000BD2C0000}"/>
    <cellStyle name="Navadno 2 4 2 4 5 3" xfId="10531" xr:uid="{00000000-0005-0000-0000-0000BE2C0000}"/>
    <cellStyle name="Navadno 2 4 2 4 6" xfId="2775" xr:uid="{00000000-0005-0000-0000-0000BF2C0000}"/>
    <cellStyle name="Navadno 2 4 2 4 6 2" xfId="7160" xr:uid="{00000000-0005-0000-0000-0000C02C0000}"/>
    <cellStyle name="Navadno 2 4 2 4 6 3" xfId="10755" xr:uid="{00000000-0005-0000-0000-0000C12C0000}"/>
    <cellStyle name="Navadno 2 4 2 4 7" xfId="3036" xr:uid="{00000000-0005-0000-0000-0000C22C0000}"/>
    <cellStyle name="Navadno 2 4 2 4 7 2" xfId="7406" xr:uid="{00000000-0005-0000-0000-0000C32C0000}"/>
    <cellStyle name="Navadno 2 4 2 4 7 3" xfId="10993" xr:uid="{00000000-0005-0000-0000-0000C42C0000}"/>
    <cellStyle name="Navadno 2 4 2 4 8" xfId="3279" xr:uid="{00000000-0005-0000-0000-0000C52C0000}"/>
    <cellStyle name="Navadno 2 4 2 4 8 2" xfId="7635" xr:uid="{00000000-0005-0000-0000-0000C62C0000}"/>
    <cellStyle name="Navadno 2 4 2 4 8 3" xfId="11219" xr:uid="{00000000-0005-0000-0000-0000C72C0000}"/>
    <cellStyle name="Navadno 2 4 2 4 9" xfId="3510" xr:uid="{00000000-0005-0000-0000-0000C82C0000}"/>
    <cellStyle name="Navadno 2 4 2 4 9 2" xfId="7857" xr:uid="{00000000-0005-0000-0000-0000C92C0000}"/>
    <cellStyle name="Navadno 2 4 2 4 9 3" xfId="11434" xr:uid="{00000000-0005-0000-0000-0000CA2C0000}"/>
    <cellStyle name="Navadno 2 4 2 5" xfId="738" xr:uid="{00000000-0005-0000-0000-0000CB2C0000}"/>
    <cellStyle name="Navadno 2 4 2 5 10" xfId="3830" xr:uid="{00000000-0005-0000-0000-0000CC2C0000}"/>
    <cellStyle name="Navadno 2 4 2 5 10 2" xfId="8146" xr:uid="{00000000-0005-0000-0000-0000CD2C0000}"/>
    <cellStyle name="Navadno 2 4 2 5 10 3" xfId="11714" xr:uid="{00000000-0005-0000-0000-0000CE2C0000}"/>
    <cellStyle name="Navadno 2 4 2 5 11" xfId="4122" xr:uid="{00000000-0005-0000-0000-0000CF2C0000}"/>
    <cellStyle name="Navadno 2 4 2 5 11 2" xfId="8409" xr:uid="{00000000-0005-0000-0000-0000D02C0000}"/>
    <cellStyle name="Navadno 2 4 2 5 11 3" xfId="11968" xr:uid="{00000000-0005-0000-0000-0000D12C0000}"/>
    <cellStyle name="Navadno 2 4 2 5 12" xfId="4359" xr:uid="{00000000-0005-0000-0000-0000D22C0000}"/>
    <cellStyle name="Navadno 2 4 2 5 12 2" xfId="8636" xr:uid="{00000000-0005-0000-0000-0000D32C0000}"/>
    <cellStyle name="Navadno 2 4 2 5 12 3" xfId="12191" xr:uid="{00000000-0005-0000-0000-0000D42C0000}"/>
    <cellStyle name="Navadno 2 4 2 5 13" xfId="4583" xr:uid="{00000000-0005-0000-0000-0000D52C0000}"/>
    <cellStyle name="Navadno 2 4 2 5 13 2" xfId="8853" xr:uid="{00000000-0005-0000-0000-0000D62C0000}"/>
    <cellStyle name="Navadno 2 4 2 5 13 3" xfId="12406" xr:uid="{00000000-0005-0000-0000-0000D72C0000}"/>
    <cellStyle name="Navadno 2 4 2 5 14" xfId="4809" xr:uid="{00000000-0005-0000-0000-0000D82C0000}"/>
    <cellStyle name="Navadno 2 4 2 5 14 2" xfId="9069" xr:uid="{00000000-0005-0000-0000-0000D92C0000}"/>
    <cellStyle name="Navadno 2 4 2 5 14 3" xfId="12620" xr:uid="{00000000-0005-0000-0000-0000DA2C0000}"/>
    <cellStyle name="Navadno 2 4 2 5 15" xfId="5024" xr:uid="{00000000-0005-0000-0000-0000DB2C0000}"/>
    <cellStyle name="Navadno 2 4 2 5 15 2" xfId="9279" xr:uid="{00000000-0005-0000-0000-0000DC2C0000}"/>
    <cellStyle name="Navadno 2 4 2 5 15 3" xfId="12829" xr:uid="{00000000-0005-0000-0000-0000DD2C0000}"/>
    <cellStyle name="Navadno 2 4 2 5 16" xfId="5228" xr:uid="{00000000-0005-0000-0000-0000DE2C0000}"/>
    <cellStyle name="Navadno 2 4 2 5 16 2" xfId="9480" xr:uid="{00000000-0005-0000-0000-0000DF2C0000}"/>
    <cellStyle name="Navadno 2 4 2 5 16 3" xfId="13029" xr:uid="{00000000-0005-0000-0000-0000E02C0000}"/>
    <cellStyle name="Navadno 2 4 2 5 17" xfId="5758" xr:uid="{00000000-0005-0000-0000-0000E12C0000}"/>
    <cellStyle name="Navadno 2 4 2 5 18" xfId="5284" xr:uid="{00000000-0005-0000-0000-0000E22C0000}"/>
    <cellStyle name="Navadno 2 4 2 5 19" xfId="5971" xr:uid="{00000000-0005-0000-0000-0000E32C0000}"/>
    <cellStyle name="Navadno 2 4 2 5 2" xfId="1236" xr:uid="{00000000-0005-0000-0000-0000E42C0000}"/>
    <cellStyle name="Navadno 2 4 2 5 2 2" xfId="6048" xr:uid="{00000000-0005-0000-0000-0000E52C0000}"/>
    <cellStyle name="Navadno 2 4 2 5 2 3" xfId="9707" xr:uid="{00000000-0005-0000-0000-0000E62C0000}"/>
    <cellStyle name="Navadno 2 4 2 5 20" xfId="14143" xr:uid="{00000000-0005-0000-0000-0000E72C0000}"/>
    <cellStyle name="Navadno 2 4 2 5 21" xfId="14382" xr:uid="{00000000-0005-0000-0000-0000E82C0000}"/>
    <cellStyle name="Navadno 2 4 2 5 22" xfId="14266" xr:uid="{00000000-0005-0000-0000-0000E92C0000}"/>
    <cellStyle name="Navadno 2 4 2 5 23" xfId="13468" xr:uid="{00000000-0005-0000-0000-0000EA2C0000}"/>
    <cellStyle name="Navadno 2 4 2 5 3" xfId="1748" xr:uid="{00000000-0005-0000-0000-0000EB2C0000}"/>
    <cellStyle name="Navadno 2 4 2 5 3 2" xfId="6249" xr:uid="{00000000-0005-0000-0000-0000EC2C0000}"/>
    <cellStyle name="Navadno 2 4 2 5 3 3" xfId="9907" xr:uid="{00000000-0005-0000-0000-0000ED2C0000}"/>
    <cellStyle name="Navadno 2 4 2 5 4" xfId="2306" xr:uid="{00000000-0005-0000-0000-0000EE2C0000}"/>
    <cellStyle name="Navadno 2 4 2 5 4 2" xfId="6718" xr:uid="{00000000-0005-0000-0000-0000EF2C0000}"/>
    <cellStyle name="Navadno 2 4 2 5 4 3" xfId="10322" xr:uid="{00000000-0005-0000-0000-0000F02C0000}"/>
    <cellStyle name="Navadno 2 4 2 5 5" xfId="2563" xr:uid="{00000000-0005-0000-0000-0000F12C0000}"/>
    <cellStyle name="Navadno 2 4 2 5 5 2" xfId="6963" xr:uid="{00000000-0005-0000-0000-0000F22C0000}"/>
    <cellStyle name="Navadno 2 4 2 5 5 3" xfId="10564" xr:uid="{00000000-0005-0000-0000-0000F32C0000}"/>
    <cellStyle name="Navadno 2 4 2 5 6" xfId="2808" xr:uid="{00000000-0005-0000-0000-0000F42C0000}"/>
    <cellStyle name="Navadno 2 4 2 5 6 2" xfId="7193" xr:uid="{00000000-0005-0000-0000-0000F52C0000}"/>
    <cellStyle name="Navadno 2 4 2 5 6 3" xfId="10788" xr:uid="{00000000-0005-0000-0000-0000F62C0000}"/>
    <cellStyle name="Navadno 2 4 2 5 7" xfId="3069" xr:uid="{00000000-0005-0000-0000-0000F72C0000}"/>
    <cellStyle name="Navadno 2 4 2 5 7 2" xfId="7439" xr:uid="{00000000-0005-0000-0000-0000F82C0000}"/>
    <cellStyle name="Navadno 2 4 2 5 7 3" xfId="11026" xr:uid="{00000000-0005-0000-0000-0000F92C0000}"/>
    <cellStyle name="Navadno 2 4 2 5 8" xfId="3312" xr:uid="{00000000-0005-0000-0000-0000FA2C0000}"/>
    <cellStyle name="Navadno 2 4 2 5 8 2" xfId="7667" xr:uid="{00000000-0005-0000-0000-0000FB2C0000}"/>
    <cellStyle name="Navadno 2 4 2 5 8 3" xfId="11251" xr:uid="{00000000-0005-0000-0000-0000FC2C0000}"/>
    <cellStyle name="Navadno 2 4 2 5 9" xfId="3543" xr:uid="{00000000-0005-0000-0000-0000FD2C0000}"/>
    <cellStyle name="Navadno 2 4 2 5 9 2" xfId="7890" xr:uid="{00000000-0005-0000-0000-0000FE2C0000}"/>
    <cellStyle name="Navadno 2 4 2 5 9 3" xfId="11467" xr:uid="{00000000-0005-0000-0000-0000FF2C0000}"/>
    <cellStyle name="Navadno 2 4 2 6" xfId="932" xr:uid="{00000000-0005-0000-0000-0000002D0000}"/>
    <cellStyle name="Navadno 2 4 2 6 10" xfId="3852" xr:uid="{00000000-0005-0000-0000-0000012D0000}"/>
    <cellStyle name="Navadno 2 4 2 6 10 2" xfId="8167" xr:uid="{00000000-0005-0000-0000-0000022D0000}"/>
    <cellStyle name="Navadno 2 4 2 6 10 3" xfId="11735" xr:uid="{00000000-0005-0000-0000-0000032D0000}"/>
    <cellStyle name="Navadno 2 4 2 6 11" xfId="4143" xr:uid="{00000000-0005-0000-0000-0000042D0000}"/>
    <cellStyle name="Navadno 2 4 2 6 11 2" xfId="8430" xr:uid="{00000000-0005-0000-0000-0000052D0000}"/>
    <cellStyle name="Navadno 2 4 2 6 11 3" xfId="11989" xr:uid="{00000000-0005-0000-0000-0000062D0000}"/>
    <cellStyle name="Navadno 2 4 2 6 12" xfId="4380" xr:uid="{00000000-0005-0000-0000-0000072D0000}"/>
    <cellStyle name="Navadno 2 4 2 6 12 2" xfId="8657" xr:uid="{00000000-0005-0000-0000-0000082D0000}"/>
    <cellStyle name="Navadno 2 4 2 6 12 3" xfId="12212" xr:uid="{00000000-0005-0000-0000-0000092D0000}"/>
    <cellStyle name="Navadno 2 4 2 6 13" xfId="4604" xr:uid="{00000000-0005-0000-0000-00000A2D0000}"/>
    <cellStyle name="Navadno 2 4 2 6 13 2" xfId="8874" xr:uid="{00000000-0005-0000-0000-00000B2D0000}"/>
    <cellStyle name="Navadno 2 4 2 6 13 3" xfId="12427" xr:uid="{00000000-0005-0000-0000-00000C2D0000}"/>
    <cellStyle name="Navadno 2 4 2 6 14" xfId="4830" xr:uid="{00000000-0005-0000-0000-00000D2D0000}"/>
    <cellStyle name="Navadno 2 4 2 6 14 2" xfId="9090" xr:uid="{00000000-0005-0000-0000-00000E2D0000}"/>
    <cellStyle name="Navadno 2 4 2 6 14 3" xfId="12641" xr:uid="{00000000-0005-0000-0000-00000F2D0000}"/>
    <cellStyle name="Navadno 2 4 2 6 15" xfId="5045" xr:uid="{00000000-0005-0000-0000-0000102D0000}"/>
    <cellStyle name="Navadno 2 4 2 6 15 2" xfId="9300" xr:uid="{00000000-0005-0000-0000-0000112D0000}"/>
    <cellStyle name="Navadno 2 4 2 6 15 3" xfId="12850" xr:uid="{00000000-0005-0000-0000-0000122D0000}"/>
    <cellStyle name="Navadno 2 4 2 6 16" xfId="5249" xr:uid="{00000000-0005-0000-0000-0000132D0000}"/>
    <cellStyle name="Navadno 2 4 2 6 16 2" xfId="9501" xr:uid="{00000000-0005-0000-0000-0000142D0000}"/>
    <cellStyle name="Navadno 2 4 2 6 16 3" xfId="13050" xr:uid="{00000000-0005-0000-0000-0000152D0000}"/>
    <cellStyle name="Navadno 2 4 2 6 17" xfId="5779" xr:uid="{00000000-0005-0000-0000-0000162D0000}"/>
    <cellStyle name="Navadno 2 4 2 6 18" xfId="5395" xr:uid="{00000000-0005-0000-0000-0000172D0000}"/>
    <cellStyle name="Navadno 2 4 2 6 2" xfId="1637" xr:uid="{00000000-0005-0000-0000-0000182D0000}"/>
    <cellStyle name="Navadno 2 4 2 6 2 2" xfId="6069" xr:uid="{00000000-0005-0000-0000-0000192D0000}"/>
    <cellStyle name="Navadno 2 4 2 6 2 3" xfId="9728" xr:uid="{00000000-0005-0000-0000-00001A2D0000}"/>
    <cellStyle name="Navadno 2 4 2 6 3" xfId="1769" xr:uid="{00000000-0005-0000-0000-00001B2D0000}"/>
    <cellStyle name="Navadno 2 4 2 6 3 2" xfId="6270" xr:uid="{00000000-0005-0000-0000-00001C2D0000}"/>
    <cellStyle name="Navadno 2 4 2 6 3 3" xfId="9928" xr:uid="{00000000-0005-0000-0000-00001D2D0000}"/>
    <cellStyle name="Navadno 2 4 2 6 4" xfId="2327" xr:uid="{00000000-0005-0000-0000-00001E2D0000}"/>
    <cellStyle name="Navadno 2 4 2 6 4 2" xfId="6739" xr:uid="{00000000-0005-0000-0000-00001F2D0000}"/>
    <cellStyle name="Navadno 2 4 2 6 4 3" xfId="10343" xr:uid="{00000000-0005-0000-0000-0000202D0000}"/>
    <cellStyle name="Navadno 2 4 2 6 5" xfId="2584" xr:uid="{00000000-0005-0000-0000-0000212D0000}"/>
    <cellStyle name="Navadno 2 4 2 6 5 2" xfId="6984" xr:uid="{00000000-0005-0000-0000-0000222D0000}"/>
    <cellStyle name="Navadno 2 4 2 6 5 3" xfId="10585" xr:uid="{00000000-0005-0000-0000-0000232D0000}"/>
    <cellStyle name="Navadno 2 4 2 6 6" xfId="2830" xr:uid="{00000000-0005-0000-0000-0000242D0000}"/>
    <cellStyle name="Navadno 2 4 2 6 6 2" xfId="7215" xr:uid="{00000000-0005-0000-0000-0000252D0000}"/>
    <cellStyle name="Navadno 2 4 2 6 6 3" xfId="10810" xr:uid="{00000000-0005-0000-0000-0000262D0000}"/>
    <cellStyle name="Navadno 2 4 2 6 7" xfId="3090" xr:uid="{00000000-0005-0000-0000-0000272D0000}"/>
    <cellStyle name="Navadno 2 4 2 6 7 2" xfId="7460" xr:uid="{00000000-0005-0000-0000-0000282D0000}"/>
    <cellStyle name="Navadno 2 4 2 6 7 3" xfId="11047" xr:uid="{00000000-0005-0000-0000-0000292D0000}"/>
    <cellStyle name="Navadno 2 4 2 6 8" xfId="3334" xr:uid="{00000000-0005-0000-0000-00002A2D0000}"/>
    <cellStyle name="Navadno 2 4 2 6 8 2" xfId="7688" xr:uid="{00000000-0005-0000-0000-00002B2D0000}"/>
    <cellStyle name="Navadno 2 4 2 6 8 3" xfId="11272" xr:uid="{00000000-0005-0000-0000-00002C2D0000}"/>
    <cellStyle name="Navadno 2 4 2 6 9" xfId="3565" xr:uid="{00000000-0005-0000-0000-00002D2D0000}"/>
    <cellStyle name="Navadno 2 4 2 6 9 2" xfId="7912" xr:uid="{00000000-0005-0000-0000-00002E2D0000}"/>
    <cellStyle name="Navadno 2 4 2 6 9 3" xfId="11489" xr:uid="{00000000-0005-0000-0000-00002F2D0000}"/>
    <cellStyle name="Navadno 2 4 2 7" xfId="1305" xr:uid="{00000000-0005-0000-0000-0000302D0000}"/>
    <cellStyle name="Navadno 2 4 2 7 2" xfId="5834" xr:uid="{00000000-0005-0000-0000-0000312D0000}"/>
    <cellStyle name="Navadno 2 4 2 7 3" xfId="5366" xr:uid="{00000000-0005-0000-0000-0000322D0000}"/>
    <cellStyle name="Navadno 2 4 2 8" xfId="1396" xr:uid="{00000000-0005-0000-0000-0000332D0000}"/>
    <cellStyle name="Navadno 2 4 2 8 2" xfId="5894" xr:uid="{00000000-0005-0000-0000-0000342D0000}"/>
    <cellStyle name="Navadno 2 4 2 8 3" xfId="5333" xr:uid="{00000000-0005-0000-0000-0000352D0000}"/>
    <cellStyle name="Navadno 2 4 2 9" xfId="1794" xr:uid="{00000000-0005-0000-0000-0000362D0000}"/>
    <cellStyle name="Navadno 2 4 2 9 2" xfId="6295" xr:uid="{00000000-0005-0000-0000-0000372D0000}"/>
    <cellStyle name="Navadno 2 4 2 9 3" xfId="9950" xr:uid="{00000000-0005-0000-0000-0000382D0000}"/>
    <cellStyle name="Navadno 2 4 20" xfId="3685" xr:uid="{00000000-0005-0000-0000-0000392D0000}"/>
    <cellStyle name="Navadno 2 4 20 2" xfId="8002" xr:uid="{00000000-0005-0000-0000-00003A2D0000}"/>
    <cellStyle name="Navadno 2 4 20 3" xfId="11571" xr:uid="{00000000-0005-0000-0000-00003B2D0000}"/>
    <cellStyle name="Navadno 2 4 21" xfId="1949" xr:uid="{00000000-0005-0000-0000-00003C2D0000}"/>
    <cellStyle name="Navadno 2 4 21 2" xfId="6408" xr:uid="{00000000-0005-0000-0000-00003D2D0000}"/>
    <cellStyle name="Navadno 2 4 21 3" xfId="10035" xr:uid="{00000000-0005-0000-0000-00003E2D0000}"/>
    <cellStyle name="Navadno 2 4 22" xfId="3037" xr:uid="{00000000-0005-0000-0000-00003F2D0000}"/>
    <cellStyle name="Navadno 2 4 22 2" xfId="7407" xr:uid="{00000000-0005-0000-0000-0000402D0000}"/>
    <cellStyle name="Navadno 2 4 22 3" xfId="10994" xr:uid="{00000000-0005-0000-0000-0000412D0000}"/>
    <cellStyle name="Navadno 2 4 23" xfId="4616" xr:uid="{00000000-0005-0000-0000-0000422D0000}"/>
    <cellStyle name="Navadno 2 4 23 2" xfId="8879" xr:uid="{00000000-0005-0000-0000-0000432D0000}"/>
    <cellStyle name="Navadno 2 4 23 3" xfId="12430" xr:uid="{00000000-0005-0000-0000-0000442D0000}"/>
    <cellStyle name="Navadno 2 4 24" xfId="5304" xr:uid="{00000000-0005-0000-0000-0000452D0000}"/>
    <cellStyle name="Navadno 2 4 25" xfId="5488" xr:uid="{00000000-0005-0000-0000-0000462D0000}"/>
    <cellStyle name="Navadno 2 4 26" xfId="13094" xr:uid="{00000000-0005-0000-0000-0000472D0000}"/>
    <cellStyle name="Navadno 2 4 27" xfId="13202" xr:uid="{00000000-0005-0000-0000-0000482D0000}"/>
    <cellStyle name="Navadno 2 4 28" xfId="1054" xr:uid="{00000000-0005-0000-0000-0000492D0000}"/>
    <cellStyle name="Navadno 2 4 29" xfId="1036" xr:uid="{00000000-0005-0000-0000-00004A2D0000}"/>
    <cellStyle name="Navadno 2 4 3" xfId="295" xr:uid="{00000000-0005-0000-0000-00004B2D0000}"/>
    <cellStyle name="Navadno 2 4 30" xfId="14184" xr:uid="{00000000-0005-0000-0000-00004C2D0000}"/>
    <cellStyle name="Navadno 2 4 31" xfId="13435" xr:uid="{00000000-0005-0000-0000-00004D2D0000}"/>
    <cellStyle name="Navadno 2 4 32" xfId="14606" xr:uid="{00000000-0005-0000-0000-00004E2D0000}"/>
    <cellStyle name="Navadno 2 4 4" xfId="592" xr:uid="{00000000-0005-0000-0000-00004F2D0000}"/>
    <cellStyle name="Navadno 2 4 4 10" xfId="3683" xr:uid="{00000000-0005-0000-0000-0000502D0000}"/>
    <cellStyle name="Navadno 2 4 4 10 2" xfId="8001" xr:uid="{00000000-0005-0000-0000-0000512D0000}"/>
    <cellStyle name="Navadno 2 4 4 10 3" xfId="11570" xr:uid="{00000000-0005-0000-0000-0000522D0000}"/>
    <cellStyle name="Navadno 2 4 4 11" xfId="3977" xr:uid="{00000000-0005-0000-0000-0000532D0000}"/>
    <cellStyle name="Navadno 2 4 4 11 2" xfId="8264" xr:uid="{00000000-0005-0000-0000-0000542D0000}"/>
    <cellStyle name="Navadno 2 4 4 11 3" xfId="11824" xr:uid="{00000000-0005-0000-0000-0000552D0000}"/>
    <cellStyle name="Navadno 2 4 4 12" xfId="4214" xr:uid="{00000000-0005-0000-0000-0000562D0000}"/>
    <cellStyle name="Navadno 2 4 4 12 2" xfId="8493" xr:uid="{00000000-0005-0000-0000-0000572D0000}"/>
    <cellStyle name="Navadno 2 4 4 12 3" xfId="12048" xr:uid="{00000000-0005-0000-0000-0000582D0000}"/>
    <cellStyle name="Navadno 2 4 4 13" xfId="4437" xr:uid="{00000000-0005-0000-0000-0000592D0000}"/>
    <cellStyle name="Navadno 2 4 4 13 2" xfId="8707" xr:uid="{00000000-0005-0000-0000-00005A2D0000}"/>
    <cellStyle name="Navadno 2 4 4 13 3" xfId="12261" xr:uid="{00000000-0005-0000-0000-00005B2D0000}"/>
    <cellStyle name="Navadno 2 4 4 14" xfId="4666" xr:uid="{00000000-0005-0000-0000-00005C2D0000}"/>
    <cellStyle name="Navadno 2 4 4 14 2" xfId="8926" xr:uid="{00000000-0005-0000-0000-00005D2D0000}"/>
    <cellStyle name="Navadno 2 4 4 14 3" xfId="12477" xr:uid="{00000000-0005-0000-0000-00005E2D0000}"/>
    <cellStyle name="Navadno 2 4 4 15" xfId="4881" xr:uid="{00000000-0005-0000-0000-00005F2D0000}"/>
    <cellStyle name="Navadno 2 4 4 15 2" xfId="9136" xr:uid="{00000000-0005-0000-0000-0000602D0000}"/>
    <cellStyle name="Navadno 2 4 4 15 3" xfId="12686" xr:uid="{00000000-0005-0000-0000-0000612D0000}"/>
    <cellStyle name="Navadno 2 4 4 16" xfId="5085" xr:uid="{00000000-0005-0000-0000-0000622D0000}"/>
    <cellStyle name="Navadno 2 4 4 16 2" xfId="9337" xr:uid="{00000000-0005-0000-0000-0000632D0000}"/>
    <cellStyle name="Navadno 2 4 4 16 3" xfId="12886" xr:uid="{00000000-0005-0000-0000-0000642D0000}"/>
    <cellStyle name="Navadno 2 4 4 17" xfId="5615" xr:uid="{00000000-0005-0000-0000-0000652D0000}"/>
    <cellStyle name="Navadno 2 4 4 18" xfId="5453" xr:uid="{00000000-0005-0000-0000-0000662D0000}"/>
    <cellStyle name="Navadno 2 4 4 19" xfId="951" xr:uid="{00000000-0005-0000-0000-0000672D0000}"/>
    <cellStyle name="Navadno 2 4 4 2" xfId="768" xr:uid="{00000000-0005-0000-0000-0000682D0000}"/>
    <cellStyle name="Navadno 2 4 4 2 2" xfId="1491" xr:uid="{00000000-0005-0000-0000-0000692D0000}"/>
    <cellStyle name="Navadno 2 4 4 2 3" xfId="9562" xr:uid="{00000000-0005-0000-0000-00006A2D0000}"/>
    <cellStyle name="Navadno 2 4 4 2 4" xfId="13335" xr:uid="{00000000-0005-0000-0000-00006B2D0000}"/>
    <cellStyle name="Navadno 2 4 4 2 5" xfId="13681" xr:uid="{00000000-0005-0000-0000-00006C2D0000}"/>
    <cellStyle name="Navadno 2 4 4 2 6" xfId="13458" xr:uid="{00000000-0005-0000-0000-00006D2D0000}"/>
    <cellStyle name="Navadno 2 4 4 2 7" xfId="14012" xr:uid="{00000000-0005-0000-0000-00006E2D0000}"/>
    <cellStyle name="Navadno 2 4 4 2 8" xfId="13742" xr:uid="{00000000-0005-0000-0000-00006F2D0000}"/>
    <cellStyle name="Navadno 2 4 4 20" xfId="14598" xr:uid="{00000000-0005-0000-0000-0000702D0000}"/>
    <cellStyle name="Navadno 2 4 4 21" xfId="14640" xr:uid="{00000000-0005-0000-0000-0000712D0000}"/>
    <cellStyle name="Navadno 2 4 4 22" xfId="13967" xr:uid="{00000000-0005-0000-0000-0000722D0000}"/>
    <cellStyle name="Navadno 2 4 4 23" xfId="14433" xr:uid="{00000000-0005-0000-0000-0000732D0000}"/>
    <cellStyle name="Navadno 2 4 4 3" xfId="1104" xr:uid="{00000000-0005-0000-0000-0000742D0000}"/>
    <cellStyle name="Navadno 2 4 4 3 2" xfId="6106" xr:uid="{00000000-0005-0000-0000-0000752D0000}"/>
    <cellStyle name="Navadno 2 4 4 3 3" xfId="9764" xr:uid="{00000000-0005-0000-0000-0000762D0000}"/>
    <cellStyle name="Navadno 2 4 4 4" xfId="2160" xr:uid="{00000000-0005-0000-0000-0000772D0000}"/>
    <cellStyle name="Navadno 2 4 4 4 2" xfId="6572" xr:uid="{00000000-0005-0000-0000-0000782D0000}"/>
    <cellStyle name="Navadno 2 4 4 4 3" xfId="10179" xr:uid="{00000000-0005-0000-0000-0000792D0000}"/>
    <cellStyle name="Navadno 2 4 4 5" xfId="2416" xr:uid="{00000000-0005-0000-0000-00007A2D0000}"/>
    <cellStyle name="Navadno 2 4 4 5 2" xfId="6816" xr:uid="{00000000-0005-0000-0000-00007B2D0000}"/>
    <cellStyle name="Navadno 2 4 4 5 3" xfId="10417" xr:uid="{00000000-0005-0000-0000-00007C2D0000}"/>
    <cellStyle name="Navadno 2 4 4 6" xfId="2660" xr:uid="{00000000-0005-0000-0000-00007D2D0000}"/>
    <cellStyle name="Navadno 2 4 4 6 2" xfId="7045" xr:uid="{00000000-0005-0000-0000-00007E2D0000}"/>
    <cellStyle name="Navadno 2 4 4 6 3" xfId="10640" xr:uid="{00000000-0005-0000-0000-00007F2D0000}"/>
    <cellStyle name="Navadno 2 4 4 7" xfId="2923" xr:uid="{00000000-0005-0000-0000-0000802D0000}"/>
    <cellStyle name="Navadno 2 4 4 7 2" xfId="7293" xr:uid="{00000000-0005-0000-0000-0000812D0000}"/>
    <cellStyle name="Navadno 2 4 4 7 3" xfId="10881" xr:uid="{00000000-0005-0000-0000-0000822D0000}"/>
    <cellStyle name="Navadno 2 4 4 8" xfId="3167" xr:uid="{00000000-0005-0000-0000-0000832D0000}"/>
    <cellStyle name="Navadno 2 4 4 8 2" xfId="7524" xr:uid="{00000000-0005-0000-0000-0000842D0000}"/>
    <cellStyle name="Navadno 2 4 4 8 3" xfId="11108" xr:uid="{00000000-0005-0000-0000-0000852D0000}"/>
    <cellStyle name="Navadno 2 4 4 9" xfId="3395" xr:uid="{00000000-0005-0000-0000-0000862D0000}"/>
    <cellStyle name="Navadno 2 4 4 9 2" xfId="7742" xr:uid="{00000000-0005-0000-0000-0000872D0000}"/>
    <cellStyle name="Navadno 2 4 4 9 3" xfId="11319" xr:uid="{00000000-0005-0000-0000-0000882D0000}"/>
    <cellStyle name="Navadno 2 4 5" xfId="671" xr:uid="{00000000-0005-0000-0000-0000892D0000}"/>
    <cellStyle name="Navadno 2 4 5 10" xfId="3710" xr:uid="{00000000-0005-0000-0000-00008A2D0000}"/>
    <cellStyle name="Navadno 2 4 5 10 2" xfId="8027" xr:uid="{00000000-0005-0000-0000-00008B2D0000}"/>
    <cellStyle name="Navadno 2 4 5 10 3" xfId="11595" xr:uid="{00000000-0005-0000-0000-00008C2D0000}"/>
    <cellStyle name="Navadno 2 4 5 11" xfId="4003" xr:uid="{00000000-0005-0000-0000-00008D2D0000}"/>
    <cellStyle name="Navadno 2 4 5 11 2" xfId="8290" xr:uid="{00000000-0005-0000-0000-00008E2D0000}"/>
    <cellStyle name="Navadno 2 4 5 11 3" xfId="11849" xr:uid="{00000000-0005-0000-0000-00008F2D0000}"/>
    <cellStyle name="Navadno 2 4 5 12" xfId="4239" xr:uid="{00000000-0005-0000-0000-0000902D0000}"/>
    <cellStyle name="Navadno 2 4 5 12 2" xfId="8517" xr:uid="{00000000-0005-0000-0000-0000912D0000}"/>
    <cellStyle name="Navadno 2 4 5 12 3" xfId="12072" xr:uid="{00000000-0005-0000-0000-0000922D0000}"/>
    <cellStyle name="Navadno 2 4 5 13" xfId="4464" xr:uid="{00000000-0005-0000-0000-0000932D0000}"/>
    <cellStyle name="Navadno 2 4 5 13 2" xfId="8734" xr:uid="{00000000-0005-0000-0000-0000942D0000}"/>
    <cellStyle name="Navadno 2 4 5 13 3" xfId="12287" xr:uid="{00000000-0005-0000-0000-0000952D0000}"/>
    <cellStyle name="Navadno 2 4 5 14" xfId="4690" xr:uid="{00000000-0005-0000-0000-0000962D0000}"/>
    <cellStyle name="Navadno 2 4 5 14 2" xfId="8950" xr:uid="{00000000-0005-0000-0000-0000972D0000}"/>
    <cellStyle name="Navadno 2 4 5 14 3" xfId="12501" xr:uid="{00000000-0005-0000-0000-0000982D0000}"/>
    <cellStyle name="Navadno 2 4 5 15" xfId="4905" xr:uid="{00000000-0005-0000-0000-0000992D0000}"/>
    <cellStyle name="Navadno 2 4 5 15 2" xfId="9160" xr:uid="{00000000-0005-0000-0000-00009A2D0000}"/>
    <cellStyle name="Navadno 2 4 5 15 3" xfId="12710" xr:uid="{00000000-0005-0000-0000-00009B2D0000}"/>
    <cellStyle name="Navadno 2 4 5 16" xfId="5109" xr:uid="{00000000-0005-0000-0000-00009C2D0000}"/>
    <cellStyle name="Navadno 2 4 5 16 2" xfId="9361" xr:uid="{00000000-0005-0000-0000-00009D2D0000}"/>
    <cellStyle name="Navadno 2 4 5 16 3" xfId="12910" xr:uid="{00000000-0005-0000-0000-00009E2D0000}"/>
    <cellStyle name="Navadno 2 4 5 17" xfId="5639" xr:uid="{00000000-0005-0000-0000-00009F2D0000}"/>
    <cellStyle name="Navadno 2 4 5 18" xfId="5305" xr:uid="{00000000-0005-0000-0000-0000A02D0000}"/>
    <cellStyle name="Navadno 2 4 5 19" xfId="1652" xr:uid="{00000000-0005-0000-0000-0000A12D0000}"/>
    <cellStyle name="Navadno 2 4 5 2" xfId="847" xr:uid="{00000000-0005-0000-0000-0000A22D0000}"/>
    <cellStyle name="Navadno 2 4 5 2 2" xfId="1518" xr:uid="{00000000-0005-0000-0000-0000A32D0000}"/>
    <cellStyle name="Navadno 2 4 5 2 3" xfId="9588" xr:uid="{00000000-0005-0000-0000-0000A42D0000}"/>
    <cellStyle name="Navadno 2 4 5 2 4" xfId="13359" xr:uid="{00000000-0005-0000-0000-0000A52D0000}"/>
    <cellStyle name="Navadno 2 4 5 2 5" xfId="14332" xr:uid="{00000000-0005-0000-0000-0000A62D0000}"/>
    <cellStyle name="Navadno 2 4 5 2 6" xfId="13862" xr:uid="{00000000-0005-0000-0000-0000A72D0000}"/>
    <cellStyle name="Navadno 2 4 5 2 7" xfId="13987" xr:uid="{00000000-0005-0000-0000-0000A82D0000}"/>
    <cellStyle name="Navadno 2 4 5 2 8" xfId="13504" xr:uid="{00000000-0005-0000-0000-0000A92D0000}"/>
    <cellStyle name="Navadno 2 4 5 20" xfId="14380" xr:uid="{00000000-0005-0000-0000-0000AA2D0000}"/>
    <cellStyle name="Navadno 2 4 5 21" xfId="14630" xr:uid="{00000000-0005-0000-0000-0000AB2D0000}"/>
    <cellStyle name="Navadno 2 4 5 22" xfId="14018" xr:uid="{00000000-0005-0000-0000-0000AC2D0000}"/>
    <cellStyle name="Navadno 2 4 5 23" xfId="13759" xr:uid="{00000000-0005-0000-0000-0000AD2D0000}"/>
    <cellStyle name="Navadno 2 4 5 3" xfId="1129" xr:uid="{00000000-0005-0000-0000-0000AE2D0000}"/>
    <cellStyle name="Navadno 2 4 5 3 2" xfId="6130" xr:uid="{00000000-0005-0000-0000-0000AF2D0000}"/>
    <cellStyle name="Navadno 2 4 5 3 3" xfId="9788" xr:uid="{00000000-0005-0000-0000-0000B02D0000}"/>
    <cellStyle name="Navadno 2 4 5 4" xfId="2186" xr:uid="{00000000-0005-0000-0000-0000B12D0000}"/>
    <cellStyle name="Navadno 2 4 5 4 2" xfId="6598" xr:uid="{00000000-0005-0000-0000-0000B22D0000}"/>
    <cellStyle name="Navadno 2 4 5 4 3" xfId="10203" xr:uid="{00000000-0005-0000-0000-0000B32D0000}"/>
    <cellStyle name="Navadno 2 4 5 5" xfId="2442" xr:uid="{00000000-0005-0000-0000-0000B42D0000}"/>
    <cellStyle name="Navadno 2 4 5 5 2" xfId="6842" xr:uid="{00000000-0005-0000-0000-0000B52D0000}"/>
    <cellStyle name="Navadno 2 4 5 5 3" xfId="10443" xr:uid="{00000000-0005-0000-0000-0000B62D0000}"/>
    <cellStyle name="Navadno 2 4 5 6" xfId="2687" xr:uid="{00000000-0005-0000-0000-0000B72D0000}"/>
    <cellStyle name="Navadno 2 4 5 6 2" xfId="7072" xr:uid="{00000000-0005-0000-0000-0000B82D0000}"/>
    <cellStyle name="Navadno 2 4 5 6 3" xfId="10667" xr:uid="{00000000-0005-0000-0000-0000B92D0000}"/>
    <cellStyle name="Navadno 2 4 5 7" xfId="2949" xr:uid="{00000000-0005-0000-0000-0000BA2D0000}"/>
    <cellStyle name="Navadno 2 4 5 7 2" xfId="7319" xr:uid="{00000000-0005-0000-0000-0000BB2D0000}"/>
    <cellStyle name="Navadno 2 4 5 7 3" xfId="10906" xr:uid="{00000000-0005-0000-0000-0000BC2D0000}"/>
    <cellStyle name="Navadno 2 4 5 8" xfId="3192" xr:uid="{00000000-0005-0000-0000-0000BD2D0000}"/>
    <cellStyle name="Navadno 2 4 5 8 2" xfId="7548" xr:uid="{00000000-0005-0000-0000-0000BE2D0000}"/>
    <cellStyle name="Navadno 2 4 5 8 3" xfId="11132" xr:uid="{00000000-0005-0000-0000-0000BF2D0000}"/>
    <cellStyle name="Navadno 2 4 5 9" xfId="3422" xr:uid="{00000000-0005-0000-0000-0000C02D0000}"/>
    <cellStyle name="Navadno 2 4 5 9 2" xfId="7769" xr:uid="{00000000-0005-0000-0000-0000C12D0000}"/>
    <cellStyle name="Navadno 2 4 5 9 3" xfId="11346" xr:uid="{00000000-0005-0000-0000-0000C22D0000}"/>
    <cellStyle name="Navadno 2 4 6" xfId="627" xr:uid="{00000000-0005-0000-0000-0000C32D0000}"/>
    <cellStyle name="Navadno 2 4 6 10" xfId="3771" xr:uid="{00000000-0005-0000-0000-0000C42D0000}"/>
    <cellStyle name="Navadno 2 4 6 10 2" xfId="8088" xr:uid="{00000000-0005-0000-0000-0000C52D0000}"/>
    <cellStyle name="Navadno 2 4 6 10 3" xfId="11656" xr:uid="{00000000-0005-0000-0000-0000C62D0000}"/>
    <cellStyle name="Navadno 2 4 6 11" xfId="4064" xr:uid="{00000000-0005-0000-0000-0000C72D0000}"/>
    <cellStyle name="Navadno 2 4 6 11 2" xfId="8351" xr:uid="{00000000-0005-0000-0000-0000C82D0000}"/>
    <cellStyle name="Navadno 2 4 6 11 3" xfId="11910" xr:uid="{00000000-0005-0000-0000-0000C92D0000}"/>
    <cellStyle name="Navadno 2 4 6 12" xfId="4301" xr:uid="{00000000-0005-0000-0000-0000CA2D0000}"/>
    <cellStyle name="Navadno 2 4 6 12 2" xfId="8578" xr:uid="{00000000-0005-0000-0000-0000CB2D0000}"/>
    <cellStyle name="Navadno 2 4 6 12 3" xfId="12133" xr:uid="{00000000-0005-0000-0000-0000CC2D0000}"/>
    <cellStyle name="Navadno 2 4 6 13" xfId="4525" xr:uid="{00000000-0005-0000-0000-0000CD2D0000}"/>
    <cellStyle name="Navadno 2 4 6 13 2" xfId="8795" xr:uid="{00000000-0005-0000-0000-0000CE2D0000}"/>
    <cellStyle name="Navadno 2 4 6 13 3" xfId="12348" xr:uid="{00000000-0005-0000-0000-0000CF2D0000}"/>
    <cellStyle name="Navadno 2 4 6 14" xfId="4751" xr:uid="{00000000-0005-0000-0000-0000D02D0000}"/>
    <cellStyle name="Navadno 2 4 6 14 2" xfId="9011" xr:uid="{00000000-0005-0000-0000-0000D12D0000}"/>
    <cellStyle name="Navadno 2 4 6 14 3" xfId="12562" xr:uid="{00000000-0005-0000-0000-0000D22D0000}"/>
    <cellStyle name="Navadno 2 4 6 15" xfId="4966" xr:uid="{00000000-0005-0000-0000-0000D32D0000}"/>
    <cellStyle name="Navadno 2 4 6 15 2" xfId="9221" xr:uid="{00000000-0005-0000-0000-0000D42D0000}"/>
    <cellStyle name="Navadno 2 4 6 15 3" xfId="12771" xr:uid="{00000000-0005-0000-0000-0000D52D0000}"/>
    <cellStyle name="Navadno 2 4 6 16" xfId="5170" xr:uid="{00000000-0005-0000-0000-0000D62D0000}"/>
    <cellStyle name="Navadno 2 4 6 16 2" xfId="9422" xr:uid="{00000000-0005-0000-0000-0000D72D0000}"/>
    <cellStyle name="Navadno 2 4 6 16 3" xfId="12971" xr:uid="{00000000-0005-0000-0000-0000D82D0000}"/>
    <cellStyle name="Navadno 2 4 6 17" xfId="5700" xr:uid="{00000000-0005-0000-0000-0000D92D0000}"/>
    <cellStyle name="Navadno 2 4 6 18" xfId="7694" xr:uid="{00000000-0005-0000-0000-0000DA2D0000}"/>
    <cellStyle name="Navadno 2 4 6 19" xfId="1669" xr:uid="{00000000-0005-0000-0000-0000DB2D0000}"/>
    <cellStyle name="Navadno 2 4 6 2" xfId="803" xr:uid="{00000000-0005-0000-0000-0000DC2D0000}"/>
    <cellStyle name="Navadno 2 4 6 2 2" xfId="1573" xr:uid="{00000000-0005-0000-0000-0000DD2D0000}"/>
    <cellStyle name="Navadno 2 4 6 2 3" xfId="9649" xr:uid="{00000000-0005-0000-0000-0000DE2D0000}"/>
    <cellStyle name="Navadno 2 4 6 2 4" xfId="13401" xr:uid="{00000000-0005-0000-0000-0000DF2D0000}"/>
    <cellStyle name="Navadno 2 4 6 2 5" xfId="14662" xr:uid="{00000000-0005-0000-0000-0000E02D0000}"/>
    <cellStyle name="Navadno 2 4 6 2 6" xfId="14515" xr:uid="{00000000-0005-0000-0000-0000E12D0000}"/>
    <cellStyle name="Navadno 2 4 6 2 7" xfId="14240" xr:uid="{00000000-0005-0000-0000-0000E22D0000}"/>
    <cellStyle name="Navadno 2 4 6 2 8" xfId="13813" xr:uid="{00000000-0005-0000-0000-0000E32D0000}"/>
    <cellStyle name="Navadno 2 4 6 20" xfId="14614" xr:uid="{00000000-0005-0000-0000-0000E42D0000}"/>
    <cellStyle name="Navadno 2 4 6 21" xfId="13764" xr:uid="{00000000-0005-0000-0000-0000E52D0000}"/>
    <cellStyle name="Navadno 2 4 6 22" xfId="14268" xr:uid="{00000000-0005-0000-0000-0000E62D0000}"/>
    <cellStyle name="Navadno 2 4 6 23" xfId="14712" xr:uid="{00000000-0005-0000-0000-0000E72D0000}"/>
    <cellStyle name="Navadno 2 4 6 3" xfId="1187" xr:uid="{00000000-0005-0000-0000-0000E82D0000}"/>
    <cellStyle name="Navadno 2 4 6 3 2" xfId="6191" xr:uid="{00000000-0005-0000-0000-0000E92D0000}"/>
    <cellStyle name="Navadno 2 4 6 3 3" xfId="9849" xr:uid="{00000000-0005-0000-0000-0000EA2D0000}"/>
    <cellStyle name="Navadno 2 4 6 4" xfId="2248" xr:uid="{00000000-0005-0000-0000-0000EB2D0000}"/>
    <cellStyle name="Navadno 2 4 6 4 2" xfId="6660" xr:uid="{00000000-0005-0000-0000-0000EC2D0000}"/>
    <cellStyle name="Navadno 2 4 6 4 3" xfId="10264" xr:uid="{00000000-0005-0000-0000-0000ED2D0000}"/>
    <cellStyle name="Navadno 2 4 6 5" xfId="2504" xr:uid="{00000000-0005-0000-0000-0000EE2D0000}"/>
    <cellStyle name="Navadno 2 4 6 5 2" xfId="6904" xr:uid="{00000000-0005-0000-0000-0000EF2D0000}"/>
    <cellStyle name="Navadno 2 4 6 5 3" xfId="10505" xr:uid="{00000000-0005-0000-0000-0000F02D0000}"/>
    <cellStyle name="Navadno 2 4 6 6" xfId="2749" xr:uid="{00000000-0005-0000-0000-0000F12D0000}"/>
    <cellStyle name="Navadno 2 4 6 6 2" xfId="7134" xr:uid="{00000000-0005-0000-0000-0000F22D0000}"/>
    <cellStyle name="Navadno 2 4 6 6 3" xfId="10729" xr:uid="{00000000-0005-0000-0000-0000F32D0000}"/>
    <cellStyle name="Navadno 2 4 6 7" xfId="3010" xr:uid="{00000000-0005-0000-0000-0000F42D0000}"/>
    <cellStyle name="Navadno 2 4 6 7 2" xfId="7380" xr:uid="{00000000-0005-0000-0000-0000F52D0000}"/>
    <cellStyle name="Navadno 2 4 6 7 3" xfId="10967" xr:uid="{00000000-0005-0000-0000-0000F62D0000}"/>
    <cellStyle name="Navadno 2 4 6 8" xfId="3253" xr:uid="{00000000-0005-0000-0000-0000F72D0000}"/>
    <cellStyle name="Navadno 2 4 6 8 2" xfId="7609" xr:uid="{00000000-0005-0000-0000-0000F82D0000}"/>
    <cellStyle name="Navadno 2 4 6 8 3" xfId="11193" xr:uid="{00000000-0005-0000-0000-0000F92D0000}"/>
    <cellStyle name="Navadno 2 4 6 9" xfId="3484" xr:uid="{00000000-0005-0000-0000-0000FA2D0000}"/>
    <cellStyle name="Navadno 2 4 6 9 2" xfId="7831" xr:uid="{00000000-0005-0000-0000-0000FB2D0000}"/>
    <cellStyle name="Navadno 2 4 6 9 3" xfId="11408" xr:uid="{00000000-0005-0000-0000-0000FC2D0000}"/>
    <cellStyle name="Navadno 2 4 7" xfId="720" xr:uid="{00000000-0005-0000-0000-0000FD2D0000}"/>
    <cellStyle name="Navadno 2 4 7 10" xfId="3805" xr:uid="{00000000-0005-0000-0000-0000FE2D0000}"/>
    <cellStyle name="Navadno 2 4 7 10 2" xfId="8121" xr:uid="{00000000-0005-0000-0000-0000FF2D0000}"/>
    <cellStyle name="Navadno 2 4 7 10 3" xfId="11689" xr:uid="{00000000-0005-0000-0000-0000002E0000}"/>
    <cellStyle name="Navadno 2 4 7 11" xfId="4097" xr:uid="{00000000-0005-0000-0000-0000012E0000}"/>
    <cellStyle name="Navadno 2 4 7 11 2" xfId="8384" xr:uid="{00000000-0005-0000-0000-0000022E0000}"/>
    <cellStyle name="Navadno 2 4 7 11 3" xfId="11943" xr:uid="{00000000-0005-0000-0000-0000032E0000}"/>
    <cellStyle name="Navadno 2 4 7 12" xfId="4334" xr:uid="{00000000-0005-0000-0000-0000042E0000}"/>
    <cellStyle name="Navadno 2 4 7 12 2" xfId="8611" xr:uid="{00000000-0005-0000-0000-0000052E0000}"/>
    <cellStyle name="Navadno 2 4 7 12 3" xfId="12166" xr:uid="{00000000-0005-0000-0000-0000062E0000}"/>
    <cellStyle name="Navadno 2 4 7 13" xfId="4558" xr:uid="{00000000-0005-0000-0000-0000072E0000}"/>
    <cellStyle name="Navadno 2 4 7 13 2" xfId="8828" xr:uid="{00000000-0005-0000-0000-0000082E0000}"/>
    <cellStyle name="Navadno 2 4 7 13 3" xfId="12381" xr:uid="{00000000-0005-0000-0000-0000092E0000}"/>
    <cellStyle name="Navadno 2 4 7 14" xfId="4784" xr:uid="{00000000-0005-0000-0000-00000A2E0000}"/>
    <cellStyle name="Navadno 2 4 7 14 2" xfId="9044" xr:uid="{00000000-0005-0000-0000-00000B2E0000}"/>
    <cellStyle name="Navadno 2 4 7 14 3" xfId="12595" xr:uid="{00000000-0005-0000-0000-00000C2E0000}"/>
    <cellStyle name="Navadno 2 4 7 15" xfId="4999" xr:uid="{00000000-0005-0000-0000-00000D2E0000}"/>
    <cellStyle name="Navadno 2 4 7 15 2" xfId="9254" xr:uid="{00000000-0005-0000-0000-00000E2E0000}"/>
    <cellStyle name="Navadno 2 4 7 15 3" xfId="12804" xr:uid="{00000000-0005-0000-0000-00000F2E0000}"/>
    <cellStyle name="Navadno 2 4 7 16" xfId="5203" xr:uid="{00000000-0005-0000-0000-0000102E0000}"/>
    <cellStyle name="Navadno 2 4 7 16 2" xfId="9455" xr:uid="{00000000-0005-0000-0000-0000112E0000}"/>
    <cellStyle name="Navadno 2 4 7 16 3" xfId="13004" xr:uid="{00000000-0005-0000-0000-0000122E0000}"/>
    <cellStyle name="Navadno 2 4 7 17" xfId="5733" xr:uid="{00000000-0005-0000-0000-0000132E0000}"/>
    <cellStyle name="Navadno 2 4 7 18" xfId="5420" xr:uid="{00000000-0005-0000-0000-0000142E0000}"/>
    <cellStyle name="Navadno 2 4 7 19" xfId="938" xr:uid="{00000000-0005-0000-0000-0000152E0000}"/>
    <cellStyle name="Navadno 2 4 7 2" xfId="1216" xr:uid="{00000000-0005-0000-0000-0000162E0000}"/>
    <cellStyle name="Navadno 2 4 7 2 2" xfId="6023" xr:uid="{00000000-0005-0000-0000-0000172E0000}"/>
    <cellStyle name="Navadno 2 4 7 2 3" xfId="9682" xr:uid="{00000000-0005-0000-0000-0000182E0000}"/>
    <cellStyle name="Navadno 2 4 7 20" xfId="13974" xr:uid="{00000000-0005-0000-0000-0000192E0000}"/>
    <cellStyle name="Navadno 2 4 7 21" xfId="13472" xr:uid="{00000000-0005-0000-0000-00001A2E0000}"/>
    <cellStyle name="Navadno 2 4 7 22" xfId="14692" xr:uid="{00000000-0005-0000-0000-00001B2E0000}"/>
    <cellStyle name="Navadno 2 4 7 23" xfId="14650" xr:uid="{00000000-0005-0000-0000-00001C2E0000}"/>
    <cellStyle name="Navadno 2 4 7 3" xfId="1723" xr:uid="{00000000-0005-0000-0000-00001D2E0000}"/>
    <cellStyle name="Navadno 2 4 7 3 2" xfId="6224" xr:uid="{00000000-0005-0000-0000-00001E2E0000}"/>
    <cellStyle name="Navadno 2 4 7 3 3" xfId="9882" xr:uid="{00000000-0005-0000-0000-00001F2E0000}"/>
    <cellStyle name="Navadno 2 4 7 4" xfId="2281" xr:uid="{00000000-0005-0000-0000-0000202E0000}"/>
    <cellStyle name="Navadno 2 4 7 4 2" xfId="6693" xr:uid="{00000000-0005-0000-0000-0000212E0000}"/>
    <cellStyle name="Navadno 2 4 7 4 3" xfId="10297" xr:uid="{00000000-0005-0000-0000-0000222E0000}"/>
    <cellStyle name="Navadno 2 4 7 5" xfId="2538" xr:uid="{00000000-0005-0000-0000-0000232E0000}"/>
    <cellStyle name="Navadno 2 4 7 5 2" xfId="6938" xr:uid="{00000000-0005-0000-0000-0000242E0000}"/>
    <cellStyle name="Navadno 2 4 7 5 3" xfId="10539" xr:uid="{00000000-0005-0000-0000-0000252E0000}"/>
    <cellStyle name="Navadno 2 4 7 6" xfId="2783" xr:uid="{00000000-0005-0000-0000-0000262E0000}"/>
    <cellStyle name="Navadno 2 4 7 6 2" xfId="7168" xr:uid="{00000000-0005-0000-0000-0000272E0000}"/>
    <cellStyle name="Navadno 2 4 7 6 3" xfId="10763" xr:uid="{00000000-0005-0000-0000-0000282E0000}"/>
    <cellStyle name="Navadno 2 4 7 7" xfId="3044" xr:uid="{00000000-0005-0000-0000-0000292E0000}"/>
    <cellStyle name="Navadno 2 4 7 7 2" xfId="7414" xr:uid="{00000000-0005-0000-0000-00002A2E0000}"/>
    <cellStyle name="Navadno 2 4 7 7 3" xfId="11001" xr:uid="{00000000-0005-0000-0000-00002B2E0000}"/>
    <cellStyle name="Navadno 2 4 7 8" xfId="3287" xr:uid="{00000000-0005-0000-0000-00002C2E0000}"/>
    <cellStyle name="Navadno 2 4 7 8 2" xfId="7642" xr:uid="{00000000-0005-0000-0000-00002D2E0000}"/>
    <cellStyle name="Navadno 2 4 7 8 3" xfId="11226" xr:uid="{00000000-0005-0000-0000-00002E2E0000}"/>
    <cellStyle name="Navadno 2 4 7 9" xfId="3518" xr:uid="{00000000-0005-0000-0000-00002F2E0000}"/>
    <cellStyle name="Navadno 2 4 7 9 2" xfId="7865" xr:uid="{00000000-0005-0000-0000-0000302E0000}"/>
    <cellStyle name="Navadno 2 4 7 9 3" xfId="11442" xr:uid="{00000000-0005-0000-0000-0000312E0000}"/>
    <cellStyle name="Navadno 2 4 8" xfId="913" xr:uid="{00000000-0005-0000-0000-0000322E0000}"/>
    <cellStyle name="Navadno 2 4 8 10" xfId="3832" xr:uid="{00000000-0005-0000-0000-0000332E0000}"/>
    <cellStyle name="Navadno 2 4 8 10 2" xfId="8147" xr:uid="{00000000-0005-0000-0000-0000342E0000}"/>
    <cellStyle name="Navadno 2 4 8 10 3" xfId="11715" xr:uid="{00000000-0005-0000-0000-0000352E0000}"/>
    <cellStyle name="Navadno 2 4 8 11" xfId="4123" xr:uid="{00000000-0005-0000-0000-0000362E0000}"/>
    <cellStyle name="Navadno 2 4 8 11 2" xfId="8410" xr:uid="{00000000-0005-0000-0000-0000372E0000}"/>
    <cellStyle name="Navadno 2 4 8 11 3" xfId="11969" xr:uid="{00000000-0005-0000-0000-0000382E0000}"/>
    <cellStyle name="Navadno 2 4 8 12" xfId="4360" xr:uid="{00000000-0005-0000-0000-0000392E0000}"/>
    <cellStyle name="Navadno 2 4 8 12 2" xfId="8637" xr:uid="{00000000-0005-0000-0000-00003A2E0000}"/>
    <cellStyle name="Navadno 2 4 8 12 3" xfId="12192" xr:uid="{00000000-0005-0000-0000-00003B2E0000}"/>
    <cellStyle name="Navadno 2 4 8 13" xfId="4584" xr:uid="{00000000-0005-0000-0000-00003C2E0000}"/>
    <cellStyle name="Navadno 2 4 8 13 2" xfId="8854" xr:uid="{00000000-0005-0000-0000-00003D2E0000}"/>
    <cellStyle name="Navadno 2 4 8 13 3" xfId="12407" xr:uid="{00000000-0005-0000-0000-00003E2E0000}"/>
    <cellStyle name="Navadno 2 4 8 14" xfId="4810" xr:uid="{00000000-0005-0000-0000-00003F2E0000}"/>
    <cellStyle name="Navadno 2 4 8 14 2" xfId="9070" xr:uid="{00000000-0005-0000-0000-0000402E0000}"/>
    <cellStyle name="Navadno 2 4 8 14 3" xfId="12621" xr:uid="{00000000-0005-0000-0000-0000412E0000}"/>
    <cellStyle name="Navadno 2 4 8 15" xfId="5025" xr:uid="{00000000-0005-0000-0000-0000422E0000}"/>
    <cellStyle name="Navadno 2 4 8 15 2" xfId="9280" xr:uid="{00000000-0005-0000-0000-0000432E0000}"/>
    <cellStyle name="Navadno 2 4 8 15 3" xfId="12830" xr:uid="{00000000-0005-0000-0000-0000442E0000}"/>
    <cellStyle name="Navadno 2 4 8 16" xfId="5229" xr:uid="{00000000-0005-0000-0000-0000452E0000}"/>
    <cellStyle name="Navadno 2 4 8 16 2" xfId="9481" xr:uid="{00000000-0005-0000-0000-0000462E0000}"/>
    <cellStyle name="Navadno 2 4 8 16 3" xfId="13030" xr:uid="{00000000-0005-0000-0000-0000472E0000}"/>
    <cellStyle name="Navadno 2 4 8 17" xfId="5759" xr:uid="{00000000-0005-0000-0000-0000482E0000}"/>
    <cellStyle name="Navadno 2 4 8 18" xfId="5516" xr:uid="{00000000-0005-0000-0000-0000492E0000}"/>
    <cellStyle name="Navadno 2 4 8 2" xfId="1617" xr:uid="{00000000-0005-0000-0000-00004A2E0000}"/>
    <cellStyle name="Navadno 2 4 8 2 2" xfId="6049" xr:uid="{00000000-0005-0000-0000-00004B2E0000}"/>
    <cellStyle name="Navadno 2 4 8 2 3" xfId="9708" xr:uid="{00000000-0005-0000-0000-00004C2E0000}"/>
    <cellStyle name="Navadno 2 4 8 3" xfId="1749" xr:uid="{00000000-0005-0000-0000-00004D2E0000}"/>
    <cellStyle name="Navadno 2 4 8 3 2" xfId="6250" xr:uid="{00000000-0005-0000-0000-00004E2E0000}"/>
    <cellStyle name="Navadno 2 4 8 3 3" xfId="9908" xr:uid="{00000000-0005-0000-0000-00004F2E0000}"/>
    <cellStyle name="Navadno 2 4 8 4" xfId="2307" xr:uid="{00000000-0005-0000-0000-0000502E0000}"/>
    <cellStyle name="Navadno 2 4 8 4 2" xfId="6719" xr:uid="{00000000-0005-0000-0000-0000512E0000}"/>
    <cellStyle name="Navadno 2 4 8 4 3" xfId="10323" xr:uid="{00000000-0005-0000-0000-0000522E0000}"/>
    <cellStyle name="Navadno 2 4 8 5" xfId="2564" xr:uid="{00000000-0005-0000-0000-0000532E0000}"/>
    <cellStyle name="Navadno 2 4 8 5 2" xfId="6964" xr:uid="{00000000-0005-0000-0000-0000542E0000}"/>
    <cellStyle name="Navadno 2 4 8 5 3" xfId="10565" xr:uid="{00000000-0005-0000-0000-0000552E0000}"/>
    <cellStyle name="Navadno 2 4 8 6" xfId="2810" xr:uid="{00000000-0005-0000-0000-0000562E0000}"/>
    <cellStyle name="Navadno 2 4 8 6 2" xfId="7195" xr:uid="{00000000-0005-0000-0000-0000572E0000}"/>
    <cellStyle name="Navadno 2 4 8 6 3" xfId="10790" xr:uid="{00000000-0005-0000-0000-0000582E0000}"/>
    <cellStyle name="Navadno 2 4 8 7" xfId="3070" xr:uid="{00000000-0005-0000-0000-0000592E0000}"/>
    <cellStyle name="Navadno 2 4 8 7 2" xfId="7440" xr:uid="{00000000-0005-0000-0000-00005A2E0000}"/>
    <cellStyle name="Navadno 2 4 8 7 3" xfId="11027" xr:uid="{00000000-0005-0000-0000-00005B2E0000}"/>
    <cellStyle name="Navadno 2 4 8 8" xfId="3314" xr:uid="{00000000-0005-0000-0000-00005C2E0000}"/>
    <cellStyle name="Navadno 2 4 8 8 2" xfId="7668" xr:uid="{00000000-0005-0000-0000-00005D2E0000}"/>
    <cellStyle name="Navadno 2 4 8 8 3" xfId="11252" xr:uid="{00000000-0005-0000-0000-00005E2E0000}"/>
    <cellStyle name="Navadno 2 4 8 9" xfId="3545" xr:uid="{00000000-0005-0000-0000-00005F2E0000}"/>
    <cellStyle name="Navadno 2 4 8 9 2" xfId="7892" xr:uid="{00000000-0005-0000-0000-0000602E0000}"/>
    <cellStyle name="Navadno 2 4 8 9 3" xfId="11469" xr:uid="{00000000-0005-0000-0000-0000612E0000}"/>
    <cellStyle name="Navadno 2 4 9" xfId="1285" xr:uid="{00000000-0005-0000-0000-0000622E0000}"/>
    <cellStyle name="Navadno 2 4 9 2" xfId="5814" xr:uid="{00000000-0005-0000-0000-0000632E0000}"/>
    <cellStyle name="Navadno 2 4 9 3" xfId="5375" xr:uid="{00000000-0005-0000-0000-0000642E0000}"/>
    <cellStyle name="Navadno 2 5" xfId="296" xr:uid="{00000000-0005-0000-0000-0000652E0000}"/>
    <cellStyle name="Navadno 2 6" xfId="297" xr:uid="{00000000-0005-0000-0000-0000662E0000}"/>
    <cellStyle name="Navadno 2 62" xfId="298" xr:uid="{00000000-0005-0000-0000-0000672E0000}"/>
    <cellStyle name="Navadno 2 7" xfId="408" xr:uid="{00000000-0005-0000-0000-0000682E0000}"/>
    <cellStyle name="Navadno 2 8" xfId="13059" xr:uid="{00000000-0005-0000-0000-0000692E0000}"/>
    <cellStyle name="Navadno 2 9" xfId="13126" xr:uid="{00000000-0005-0000-0000-00006A2E0000}"/>
    <cellStyle name="Navadno 2_5.9. cevna zračna pošta" xfId="299" xr:uid="{00000000-0005-0000-0000-00006B2E0000}"/>
    <cellStyle name="Navadno 20" xfId="13276" xr:uid="{00000000-0005-0000-0000-00006C2E0000}"/>
    <cellStyle name="Navadno 20 2" xfId="5251" xr:uid="{00000000-0005-0000-0000-00006D2E0000}"/>
    <cellStyle name="Navadno 20 3" xfId="5493" xr:uid="{00000000-0005-0000-0000-00006E2E0000}"/>
    <cellStyle name="Navadno 25" xfId="300" xr:uid="{00000000-0005-0000-0000-00006F2E0000}"/>
    <cellStyle name="Navadno 3" xfId="1" xr:uid="{00000000-0005-0000-0000-0000702E0000}"/>
    <cellStyle name="Navadno 3 13" xfId="13069" xr:uid="{00000000-0005-0000-0000-0000712E0000}"/>
    <cellStyle name="Navadno 3 2" xfId="81" xr:uid="{00000000-0005-0000-0000-0000722E0000}"/>
    <cellStyle name="Navadno 3 2 10" xfId="13251" xr:uid="{00000000-0005-0000-0000-0000732E0000}"/>
    <cellStyle name="Navadno 3 2 11" xfId="13268" xr:uid="{00000000-0005-0000-0000-0000742E0000}"/>
    <cellStyle name="Navadno 3 2 2" xfId="303" xr:uid="{00000000-0005-0000-0000-0000752E0000}"/>
    <cellStyle name="Navadno 3 2 3" xfId="302" xr:uid="{00000000-0005-0000-0000-0000762E0000}"/>
    <cellStyle name="Navadno 3 2 4" xfId="13063" xr:uid="{00000000-0005-0000-0000-0000772E0000}"/>
    <cellStyle name="Navadno 3 2 5" xfId="13131" xr:uid="{00000000-0005-0000-0000-0000782E0000}"/>
    <cellStyle name="Navadno 3 2 6" xfId="13146" xr:uid="{00000000-0005-0000-0000-0000792E0000}"/>
    <cellStyle name="Navadno 3 2 7" xfId="13159" xr:uid="{00000000-0005-0000-0000-00007A2E0000}"/>
    <cellStyle name="Navadno 3 2 8" xfId="13196" xr:uid="{00000000-0005-0000-0000-00007B2E0000}"/>
    <cellStyle name="Navadno 3 2 9" xfId="13235" xr:uid="{00000000-0005-0000-0000-00007C2E0000}"/>
    <cellStyle name="Navadno 3 3" xfId="304" xr:uid="{00000000-0005-0000-0000-00007D2E0000}"/>
    <cellStyle name="Navadno 3 3 10" xfId="13273" xr:uid="{00000000-0005-0000-0000-00007E2E0000}"/>
    <cellStyle name="Navadno 3 3 2" xfId="543" xr:uid="{00000000-0005-0000-0000-00007F2E0000}"/>
    <cellStyle name="Navadno 3 3 3" xfId="13072" xr:uid="{00000000-0005-0000-0000-0000802E0000}"/>
    <cellStyle name="Navadno 3 3 4" xfId="13138" xr:uid="{00000000-0005-0000-0000-0000812E0000}"/>
    <cellStyle name="Navadno 3 3 5" xfId="13153" xr:uid="{00000000-0005-0000-0000-0000822E0000}"/>
    <cellStyle name="Navadno 3 3 6" xfId="13164" xr:uid="{00000000-0005-0000-0000-0000832E0000}"/>
    <cellStyle name="Navadno 3 3 7" xfId="13191" xr:uid="{00000000-0005-0000-0000-0000842E0000}"/>
    <cellStyle name="Navadno 3 3 8" xfId="13241" xr:uid="{00000000-0005-0000-0000-0000852E0000}"/>
    <cellStyle name="Navadno 3 3 9" xfId="13256" xr:uid="{00000000-0005-0000-0000-0000862E0000}"/>
    <cellStyle name="Navadno 3 4" xfId="305" xr:uid="{00000000-0005-0000-0000-0000872E0000}"/>
    <cellStyle name="Navadno 3 5" xfId="402" xr:uid="{00000000-0005-0000-0000-0000882E0000}"/>
    <cellStyle name="Navadno 3 6" xfId="409" xr:uid="{00000000-0005-0000-0000-0000892E0000}"/>
    <cellStyle name="Navadno 3 6 10" xfId="3578" xr:uid="{00000000-0005-0000-0000-00008A2E0000}"/>
    <cellStyle name="Navadno 3 6 10 2" xfId="7921" xr:uid="{00000000-0005-0000-0000-00008B2E0000}"/>
    <cellStyle name="Navadno 3 6 10 3" xfId="11498" xr:uid="{00000000-0005-0000-0000-00008C2E0000}"/>
    <cellStyle name="Navadno 3 6 11" xfId="3617" xr:uid="{00000000-0005-0000-0000-00008D2E0000}"/>
    <cellStyle name="Navadno 3 6 11 2" xfId="7945" xr:uid="{00000000-0005-0000-0000-00008E2E0000}"/>
    <cellStyle name="Navadno 3 6 11 3" xfId="11516" xr:uid="{00000000-0005-0000-0000-00008F2E0000}"/>
    <cellStyle name="Navadno 3 6 12" xfId="2848" xr:uid="{00000000-0005-0000-0000-0000902E0000}"/>
    <cellStyle name="Navadno 3 6 12 2" xfId="7228" xr:uid="{00000000-0005-0000-0000-0000912E0000}"/>
    <cellStyle name="Navadno 3 6 12 3" xfId="10821" xr:uid="{00000000-0005-0000-0000-0000922E0000}"/>
    <cellStyle name="Navadno 3 6 13" xfId="3566" xr:uid="{00000000-0005-0000-0000-0000932E0000}"/>
    <cellStyle name="Navadno 3 6 13 2" xfId="7913" xr:uid="{00000000-0005-0000-0000-0000942E0000}"/>
    <cellStyle name="Navadno 3 6 13 3" xfId="11490" xr:uid="{00000000-0005-0000-0000-0000952E0000}"/>
    <cellStyle name="Navadno 3 6 14" xfId="3926" xr:uid="{00000000-0005-0000-0000-0000962E0000}"/>
    <cellStyle name="Navadno 3 6 14 2" xfId="8213" xr:uid="{00000000-0005-0000-0000-0000972E0000}"/>
    <cellStyle name="Navadno 3 6 14 3" xfId="11774" xr:uid="{00000000-0005-0000-0000-0000982E0000}"/>
    <cellStyle name="Navadno 3 6 15" xfId="2059" xr:uid="{00000000-0005-0000-0000-0000992E0000}"/>
    <cellStyle name="Navadno 3 6 15 2" xfId="6491" xr:uid="{00000000-0005-0000-0000-00009A2E0000}"/>
    <cellStyle name="Navadno 3 6 15 3" xfId="10103" xr:uid="{00000000-0005-0000-0000-00009B2E0000}"/>
    <cellStyle name="Navadno 3 6 16" xfId="3873" xr:uid="{00000000-0005-0000-0000-00009C2E0000}"/>
    <cellStyle name="Navadno 3 6 16 2" xfId="8183" xr:uid="{00000000-0005-0000-0000-00009D2E0000}"/>
    <cellStyle name="Navadno 3 6 16 3" xfId="11750" xr:uid="{00000000-0005-0000-0000-00009E2E0000}"/>
    <cellStyle name="Navadno 3 6 17" xfId="5498" xr:uid="{00000000-0005-0000-0000-00009F2E0000}"/>
    <cellStyle name="Navadno 3 6 18" xfId="5571" xr:uid="{00000000-0005-0000-0000-0000A02E0000}"/>
    <cellStyle name="Navadno 3 6 19" xfId="903" xr:uid="{00000000-0005-0000-0000-0000A12E0000}"/>
    <cellStyle name="Navadno 3 6 2" xfId="661" xr:uid="{00000000-0005-0000-0000-0000A22E0000}"/>
    <cellStyle name="Navadno 3 6 2 2" xfId="837" xr:uid="{00000000-0005-0000-0000-0000A32E0000}"/>
    <cellStyle name="Navadno 3 6 2 2 2" xfId="5893" xr:uid="{00000000-0005-0000-0000-0000A42E0000}"/>
    <cellStyle name="Navadno 3 6 2 2 3" xfId="13891" xr:uid="{00000000-0005-0000-0000-0000A52E0000}"/>
    <cellStyle name="Navadno 3 6 2 2 4" xfId="987" xr:uid="{00000000-0005-0000-0000-0000A62E0000}"/>
    <cellStyle name="Navadno 3 6 2 2 5" xfId="13512" xr:uid="{00000000-0005-0000-0000-0000A72E0000}"/>
    <cellStyle name="Navadno 3 6 2 2 6" xfId="14066" xr:uid="{00000000-0005-0000-0000-0000A82E0000}"/>
    <cellStyle name="Navadno 3 6 2 2 7" xfId="13955" xr:uid="{00000000-0005-0000-0000-0000A92E0000}"/>
    <cellStyle name="Navadno 3 6 2 3" xfId="1395" xr:uid="{00000000-0005-0000-0000-0000AA2E0000}"/>
    <cellStyle name="Navadno 3 6 2 4" xfId="13290" xr:uid="{00000000-0005-0000-0000-0000AB2E0000}"/>
    <cellStyle name="Navadno 3 6 2 5" xfId="14550" xr:uid="{00000000-0005-0000-0000-0000AC2E0000}"/>
    <cellStyle name="Navadno 3 6 2 6" xfId="14509" xr:uid="{00000000-0005-0000-0000-0000AD2E0000}"/>
    <cellStyle name="Navadno 3 6 2 7" xfId="13991" xr:uid="{00000000-0005-0000-0000-0000AE2E0000}"/>
    <cellStyle name="Navadno 3 6 2 8" xfId="14114" xr:uid="{00000000-0005-0000-0000-0000AF2E0000}"/>
    <cellStyle name="Navadno 3 6 20" xfId="13292" xr:uid="{00000000-0005-0000-0000-0000B02E0000}"/>
    <cellStyle name="Navadno 3 6 21" xfId="13873" xr:uid="{00000000-0005-0000-0000-0000B12E0000}"/>
    <cellStyle name="Navadno 3 6 22" xfId="13654" xr:uid="{00000000-0005-0000-0000-0000B22E0000}"/>
    <cellStyle name="Navadno 3 6 23" xfId="14749" xr:uid="{00000000-0005-0000-0000-0000B32E0000}"/>
    <cellStyle name="Navadno 3 6 3" xfId="622" xr:uid="{00000000-0005-0000-0000-0000B42E0000}"/>
    <cellStyle name="Navadno 3 6 3 2" xfId="798" xr:uid="{00000000-0005-0000-0000-0000B52E0000}"/>
    <cellStyle name="Navadno 3 6 3 2 2" xfId="5919" xr:uid="{00000000-0005-0000-0000-0000B62E0000}"/>
    <cellStyle name="Navadno 3 6 3 2 3" xfId="13896" xr:uid="{00000000-0005-0000-0000-0000B72E0000}"/>
    <cellStyle name="Navadno 3 6 3 2 4" xfId="13280" xr:uid="{00000000-0005-0000-0000-0000B82E0000}"/>
    <cellStyle name="Navadno 3 6 3 2 5" xfId="13676" xr:uid="{00000000-0005-0000-0000-0000B92E0000}"/>
    <cellStyle name="Navadno 3 6 3 2 6" xfId="14636" xr:uid="{00000000-0005-0000-0000-0000BA2E0000}"/>
    <cellStyle name="Navadno 3 6 3 2 7" xfId="13611" xr:uid="{00000000-0005-0000-0000-0000BB2E0000}"/>
    <cellStyle name="Navadno 3 6 3 3" xfId="1429" xr:uid="{00000000-0005-0000-0000-0000BC2E0000}"/>
    <cellStyle name="Navadno 3 6 3 4" xfId="13296" xr:uid="{00000000-0005-0000-0000-0000BD2E0000}"/>
    <cellStyle name="Navadno 3 6 3 5" xfId="14638" xr:uid="{00000000-0005-0000-0000-0000BE2E0000}"/>
    <cellStyle name="Navadno 3 6 3 6" xfId="14526" xr:uid="{00000000-0005-0000-0000-0000BF2E0000}"/>
    <cellStyle name="Navadno 3 6 3 7" xfId="14562" xr:uid="{00000000-0005-0000-0000-0000C02E0000}"/>
    <cellStyle name="Navadno 3 6 3 8" xfId="1021" xr:uid="{00000000-0005-0000-0000-0000C12E0000}"/>
    <cellStyle name="Navadno 3 6 4" xfId="660" xr:uid="{00000000-0005-0000-0000-0000C22E0000}"/>
    <cellStyle name="Navadno 3 6 4 2" xfId="836" xr:uid="{00000000-0005-0000-0000-0000C32E0000}"/>
    <cellStyle name="Navadno 3 6 4 2 2" xfId="6459" xr:uid="{00000000-0005-0000-0000-0000C42E0000}"/>
    <cellStyle name="Navadno 3 6 4 2 3" xfId="13964" xr:uid="{00000000-0005-0000-0000-0000C52E0000}"/>
    <cellStyle name="Navadno 3 6 4 2 4" xfId="13636" xr:uid="{00000000-0005-0000-0000-0000C62E0000}"/>
    <cellStyle name="Navadno 3 6 4 2 5" xfId="13785" xr:uid="{00000000-0005-0000-0000-0000C72E0000}"/>
    <cellStyle name="Navadno 3 6 4 2 6" xfId="13649" xr:uid="{00000000-0005-0000-0000-0000C82E0000}"/>
    <cellStyle name="Navadno 3 6 4 2 7" xfId="14477" xr:uid="{00000000-0005-0000-0000-0000C92E0000}"/>
    <cellStyle name="Navadno 3 6 4 3" xfId="2018" xr:uid="{00000000-0005-0000-0000-0000CA2E0000}"/>
    <cellStyle name="Navadno 3 6 4 4" xfId="13478" xr:uid="{00000000-0005-0000-0000-0000CB2E0000}"/>
    <cellStyle name="Navadno 3 6 4 5" xfId="14504" xr:uid="{00000000-0005-0000-0000-0000CC2E0000}"/>
    <cellStyle name="Navadno 3 6 4 6" xfId="14080" xr:uid="{00000000-0005-0000-0000-0000CD2E0000}"/>
    <cellStyle name="Navadno 3 6 4 7" xfId="13779" xr:uid="{00000000-0005-0000-0000-0000CE2E0000}"/>
    <cellStyle name="Navadno 3 6 4 8" xfId="13729" xr:uid="{00000000-0005-0000-0000-0000CF2E0000}"/>
    <cellStyle name="Navadno 3 6 5" xfId="739" xr:uid="{00000000-0005-0000-0000-0000D02E0000}"/>
    <cellStyle name="Navadno 3 6 5 2" xfId="1827" xr:uid="{00000000-0005-0000-0000-0000D12E0000}"/>
    <cellStyle name="Navadno 3 6 5 3" xfId="9969" xr:uid="{00000000-0005-0000-0000-0000D22E0000}"/>
    <cellStyle name="Navadno 3 6 5 4" xfId="13454" xr:uid="{00000000-0005-0000-0000-0000D32E0000}"/>
    <cellStyle name="Navadno 3 6 5 5" xfId="14039" xr:uid="{00000000-0005-0000-0000-0000D42E0000}"/>
    <cellStyle name="Navadno 3 6 5 6" xfId="14290" xr:uid="{00000000-0005-0000-0000-0000D52E0000}"/>
    <cellStyle name="Navadno 3 6 5 7" xfId="14200" xr:uid="{00000000-0005-0000-0000-0000D62E0000}"/>
    <cellStyle name="Navadno 3 6 5 8" xfId="14007" xr:uid="{00000000-0005-0000-0000-0000D72E0000}"/>
    <cellStyle name="Navadno 3 6 6" xfId="1022" xr:uid="{00000000-0005-0000-0000-0000D82E0000}"/>
    <cellStyle name="Navadno 3 6 6 2" xfId="5928" xr:uid="{00000000-0005-0000-0000-0000D92E0000}"/>
    <cellStyle name="Navadno 3 6 6 3" xfId="9519" xr:uid="{00000000-0005-0000-0000-0000DA2E0000}"/>
    <cellStyle name="Navadno 3 6 7" xfId="1820" xr:uid="{00000000-0005-0000-0000-0000DB2E0000}"/>
    <cellStyle name="Navadno 3 6 7 2" xfId="6312" xr:uid="{00000000-0005-0000-0000-0000DC2E0000}"/>
    <cellStyle name="Navadno 3 6 7 3" xfId="9963" xr:uid="{00000000-0005-0000-0000-0000DD2E0000}"/>
    <cellStyle name="Navadno 3 6 8" xfId="2351" xr:uid="{00000000-0005-0000-0000-0000DE2E0000}"/>
    <cellStyle name="Navadno 3 6 8 2" xfId="6757" xr:uid="{00000000-0005-0000-0000-0000DF2E0000}"/>
    <cellStyle name="Navadno 3 6 8 3" xfId="10359" xr:uid="{00000000-0005-0000-0000-0000E02E0000}"/>
    <cellStyle name="Navadno 3 6 9" xfId="1934" xr:uid="{00000000-0005-0000-0000-0000E12E0000}"/>
    <cellStyle name="Navadno 3 6 9 2" xfId="6397" xr:uid="{00000000-0005-0000-0000-0000E22E0000}"/>
    <cellStyle name="Navadno 3 6 9 3" xfId="10026" xr:uid="{00000000-0005-0000-0000-0000E32E0000}"/>
    <cellStyle name="Navadno 3 7" xfId="301" xr:uid="{00000000-0005-0000-0000-0000E42E0000}"/>
    <cellStyle name="Navadno 4" xfId="6" xr:uid="{00000000-0005-0000-0000-0000E52E0000}"/>
    <cellStyle name="Navadno 4 2" xfId="307" xr:uid="{00000000-0005-0000-0000-0000E62E0000}"/>
    <cellStyle name="Navadno 4 2 2" xfId="533" xr:uid="{00000000-0005-0000-0000-0000E72E0000}"/>
    <cellStyle name="Navadno 4 2 3" xfId="534" xr:uid="{00000000-0005-0000-0000-0000E82E0000}"/>
    <cellStyle name="Navadno 4 2 4" xfId="532" xr:uid="{00000000-0005-0000-0000-0000E92E0000}"/>
    <cellStyle name="Navadno 4 3" xfId="308" xr:uid="{00000000-0005-0000-0000-0000EA2E0000}"/>
    <cellStyle name="Navadno 4 3 2" xfId="424" xr:uid="{00000000-0005-0000-0000-0000EB2E0000}"/>
    <cellStyle name="Navadno 4 4" xfId="306" xr:uid="{00000000-0005-0000-0000-0000EC2E0000}"/>
    <cellStyle name="Navadno 5" xfId="7" xr:uid="{00000000-0005-0000-0000-0000ED2E0000}"/>
    <cellStyle name="Navadno 5 10" xfId="877" xr:uid="{00000000-0005-0000-0000-0000EE2E0000}"/>
    <cellStyle name="Navadno 5 10 10" xfId="3803" xr:uid="{00000000-0005-0000-0000-0000EF2E0000}"/>
    <cellStyle name="Navadno 5 10 10 2" xfId="8119" xr:uid="{00000000-0005-0000-0000-0000F02E0000}"/>
    <cellStyle name="Navadno 5 10 10 3" xfId="11687" xr:uid="{00000000-0005-0000-0000-0000F12E0000}"/>
    <cellStyle name="Navadno 5 10 11" xfId="4095" xr:uid="{00000000-0005-0000-0000-0000F22E0000}"/>
    <cellStyle name="Navadno 5 10 11 2" xfId="8382" xr:uid="{00000000-0005-0000-0000-0000F32E0000}"/>
    <cellStyle name="Navadno 5 10 11 3" xfId="11941" xr:uid="{00000000-0005-0000-0000-0000F42E0000}"/>
    <cellStyle name="Navadno 5 10 12" xfId="4332" xr:uid="{00000000-0005-0000-0000-0000F52E0000}"/>
    <cellStyle name="Navadno 5 10 12 2" xfId="8609" xr:uid="{00000000-0005-0000-0000-0000F62E0000}"/>
    <cellStyle name="Navadno 5 10 12 3" xfId="12164" xr:uid="{00000000-0005-0000-0000-0000F72E0000}"/>
    <cellStyle name="Navadno 5 10 13" xfId="4556" xr:uid="{00000000-0005-0000-0000-0000F82E0000}"/>
    <cellStyle name="Navadno 5 10 13 2" xfId="8826" xr:uid="{00000000-0005-0000-0000-0000F92E0000}"/>
    <cellStyle name="Navadno 5 10 13 3" xfId="12379" xr:uid="{00000000-0005-0000-0000-0000FA2E0000}"/>
    <cellStyle name="Navadno 5 10 14" xfId="4782" xr:uid="{00000000-0005-0000-0000-0000FB2E0000}"/>
    <cellStyle name="Navadno 5 10 14 2" xfId="9042" xr:uid="{00000000-0005-0000-0000-0000FC2E0000}"/>
    <cellStyle name="Navadno 5 10 14 3" xfId="12593" xr:uid="{00000000-0005-0000-0000-0000FD2E0000}"/>
    <cellStyle name="Navadno 5 10 15" xfId="4997" xr:uid="{00000000-0005-0000-0000-0000FE2E0000}"/>
    <cellStyle name="Navadno 5 10 15 2" xfId="9252" xr:uid="{00000000-0005-0000-0000-0000FF2E0000}"/>
    <cellStyle name="Navadno 5 10 15 3" xfId="12802" xr:uid="{00000000-0005-0000-0000-0000002F0000}"/>
    <cellStyle name="Navadno 5 10 16" xfId="5201" xr:uid="{00000000-0005-0000-0000-0000012F0000}"/>
    <cellStyle name="Navadno 5 10 16 2" xfId="9453" xr:uid="{00000000-0005-0000-0000-0000022F0000}"/>
    <cellStyle name="Navadno 5 10 16 3" xfId="13002" xr:uid="{00000000-0005-0000-0000-0000032F0000}"/>
    <cellStyle name="Navadno 5 10 17" xfId="5731" xr:uid="{00000000-0005-0000-0000-0000042F0000}"/>
    <cellStyle name="Navadno 5 10 18" xfId="5549" xr:uid="{00000000-0005-0000-0000-0000052F0000}"/>
    <cellStyle name="Navadno 5 10 2" xfId="1600" xr:uid="{00000000-0005-0000-0000-0000062F0000}"/>
    <cellStyle name="Navadno 5 10 2 2" xfId="6021" xr:uid="{00000000-0005-0000-0000-0000072F0000}"/>
    <cellStyle name="Navadno 5 10 2 3" xfId="9680" xr:uid="{00000000-0005-0000-0000-0000082F0000}"/>
    <cellStyle name="Navadno 5 10 3" xfId="1721" xr:uid="{00000000-0005-0000-0000-0000092F0000}"/>
    <cellStyle name="Navadno 5 10 3 2" xfId="6222" xr:uid="{00000000-0005-0000-0000-00000A2F0000}"/>
    <cellStyle name="Navadno 5 10 3 3" xfId="9880" xr:uid="{00000000-0005-0000-0000-00000B2F0000}"/>
    <cellStyle name="Navadno 5 10 4" xfId="2279" xr:uid="{00000000-0005-0000-0000-00000C2F0000}"/>
    <cellStyle name="Navadno 5 10 4 2" xfId="6691" xr:uid="{00000000-0005-0000-0000-00000D2F0000}"/>
    <cellStyle name="Navadno 5 10 4 3" xfId="10295" xr:uid="{00000000-0005-0000-0000-00000E2F0000}"/>
    <cellStyle name="Navadno 5 10 5" xfId="2536" xr:uid="{00000000-0005-0000-0000-00000F2F0000}"/>
    <cellStyle name="Navadno 5 10 5 2" xfId="6936" xr:uid="{00000000-0005-0000-0000-0000102F0000}"/>
    <cellStyle name="Navadno 5 10 5 3" xfId="10537" xr:uid="{00000000-0005-0000-0000-0000112F0000}"/>
    <cellStyle name="Navadno 5 10 6" xfId="2781" xr:uid="{00000000-0005-0000-0000-0000122F0000}"/>
    <cellStyle name="Navadno 5 10 6 2" xfId="7166" xr:uid="{00000000-0005-0000-0000-0000132F0000}"/>
    <cellStyle name="Navadno 5 10 6 3" xfId="10761" xr:uid="{00000000-0005-0000-0000-0000142F0000}"/>
    <cellStyle name="Navadno 5 10 7" xfId="3042" xr:uid="{00000000-0005-0000-0000-0000152F0000}"/>
    <cellStyle name="Navadno 5 10 7 2" xfId="7412" xr:uid="{00000000-0005-0000-0000-0000162F0000}"/>
    <cellStyle name="Navadno 5 10 7 3" xfId="10999" xr:uid="{00000000-0005-0000-0000-0000172F0000}"/>
    <cellStyle name="Navadno 5 10 8" xfId="3285" xr:uid="{00000000-0005-0000-0000-0000182F0000}"/>
    <cellStyle name="Navadno 5 10 8 2" xfId="7640" xr:uid="{00000000-0005-0000-0000-0000192F0000}"/>
    <cellStyle name="Navadno 5 10 8 3" xfId="11224" xr:uid="{00000000-0005-0000-0000-00001A2F0000}"/>
    <cellStyle name="Navadno 5 10 9" xfId="3516" xr:uid="{00000000-0005-0000-0000-00001B2F0000}"/>
    <cellStyle name="Navadno 5 10 9 2" xfId="7863" xr:uid="{00000000-0005-0000-0000-00001C2F0000}"/>
    <cellStyle name="Navadno 5 10 9 3" xfId="11440" xr:uid="{00000000-0005-0000-0000-00001D2F0000}"/>
    <cellStyle name="Navadno 5 11" xfId="1259" xr:uid="{00000000-0005-0000-0000-00001E2F0000}"/>
    <cellStyle name="Navadno 5 11 2" xfId="5790" xr:uid="{00000000-0005-0000-0000-00001F2F0000}"/>
    <cellStyle name="Navadno 5 11 3" xfId="5279" xr:uid="{00000000-0005-0000-0000-0000202F0000}"/>
    <cellStyle name="Navadno 5 12" xfId="1452" xr:uid="{00000000-0005-0000-0000-0000212F0000}"/>
    <cellStyle name="Navadno 5 12 2" xfId="5932" xr:uid="{00000000-0005-0000-0000-0000222F0000}"/>
    <cellStyle name="Navadno 5 12 3" xfId="9523" xr:uid="{00000000-0005-0000-0000-0000232F0000}"/>
    <cellStyle name="Navadno 5 13" xfId="1306" xr:uid="{00000000-0005-0000-0000-0000242F0000}"/>
    <cellStyle name="Navadno 5 13 2" xfId="5835" xr:uid="{00000000-0005-0000-0000-0000252F0000}"/>
    <cellStyle name="Navadno 5 13 3" xfId="5365" xr:uid="{00000000-0005-0000-0000-0000262F0000}"/>
    <cellStyle name="Navadno 5 14" xfId="2121" xr:uid="{00000000-0005-0000-0000-0000272F0000}"/>
    <cellStyle name="Navadno 5 14 2" xfId="6533" xr:uid="{00000000-0005-0000-0000-0000282F0000}"/>
    <cellStyle name="Navadno 5 14 3" xfId="10140" xr:uid="{00000000-0005-0000-0000-0000292F0000}"/>
    <cellStyle name="Navadno 5 15" xfId="2377" xr:uid="{00000000-0005-0000-0000-00002A2F0000}"/>
    <cellStyle name="Navadno 5 15 2" xfId="6777" xr:uid="{00000000-0005-0000-0000-00002B2F0000}"/>
    <cellStyle name="Navadno 5 15 3" xfId="10378" xr:uid="{00000000-0005-0000-0000-00002C2F0000}"/>
    <cellStyle name="Navadno 5 16" xfId="1994" xr:uid="{00000000-0005-0000-0000-00002D2F0000}"/>
    <cellStyle name="Navadno 5 16 2" xfId="6438" xr:uid="{00000000-0005-0000-0000-00002E2F0000}"/>
    <cellStyle name="Navadno 5 16 3" xfId="10058" xr:uid="{00000000-0005-0000-0000-00002F2F0000}"/>
    <cellStyle name="Navadno 5 17" xfId="2370" xr:uid="{00000000-0005-0000-0000-0000302F0000}"/>
    <cellStyle name="Navadno 5 17 2" xfId="6772" xr:uid="{00000000-0005-0000-0000-0000312F0000}"/>
    <cellStyle name="Navadno 5 17 3" xfId="10373" xr:uid="{00000000-0005-0000-0000-0000322F0000}"/>
    <cellStyle name="Navadno 5 18" xfId="3128" xr:uid="{00000000-0005-0000-0000-0000332F0000}"/>
    <cellStyle name="Navadno 5 18 2" xfId="7485" xr:uid="{00000000-0005-0000-0000-0000342F0000}"/>
    <cellStyle name="Navadno 5 18 3" xfId="11069" xr:uid="{00000000-0005-0000-0000-0000352F0000}"/>
    <cellStyle name="Navadno 5 19" xfId="3396" xr:uid="{00000000-0005-0000-0000-0000362F0000}"/>
    <cellStyle name="Navadno 5 19 2" xfId="7743" xr:uid="{00000000-0005-0000-0000-0000372F0000}"/>
    <cellStyle name="Navadno 5 19 3" xfId="11320" xr:uid="{00000000-0005-0000-0000-0000382F0000}"/>
    <cellStyle name="Navadno 5 2" xfId="10" xr:uid="{00000000-0005-0000-0000-0000392F0000}"/>
    <cellStyle name="Navadno 5 2 10" xfId="1387" xr:uid="{00000000-0005-0000-0000-00003A2F0000}"/>
    <cellStyle name="Navadno 5 2 10 2" xfId="5886" xr:uid="{00000000-0005-0000-0000-00003B2F0000}"/>
    <cellStyle name="Navadno 5 2 10 3" xfId="5501" xr:uid="{00000000-0005-0000-0000-00003C2F0000}"/>
    <cellStyle name="Navadno 5 2 11" xfId="1428" xr:uid="{00000000-0005-0000-0000-00003D2F0000}"/>
    <cellStyle name="Navadno 5 2 11 2" xfId="5918" xr:uid="{00000000-0005-0000-0000-00003E2F0000}"/>
    <cellStyle name="Navadno 5 2 11 3" xfId="9511" xr:uid="{00000000-0005-0000-0000-00003F2F0000}"/>
    <cellStyle name="Navadno 5 2 12" xfId="2003" xr:uid="{00000000-0005-0000-0000-0000402F0000}"/>
    <cellStyle name="Navadno 5 2 12 2" xfId="6447" xr:uid="{00000000-0005-0000-0000-0000412F0000}"/>
    <cellStyle name="Navadno 5 2 12 3" xfId="10066" xr:uid="{00000000-0005-0000-0000-0000422F0000}"/>
    <cellStyle name="Navadno 5 2 13" xfId="1838" xr:uid="{00000000-0005-0000-0000-0000432F0000}"/>
    <cellStyle name="Navadno 5 2 13 2" xfId="6324" xr:uid="{00000000-0005-0000-0000-0000442F0000}"/>
    <cellStyle name="Navadno 5 2 13 3" xfId="9975" xr:uid="{00000000-0005-0000-0000-0000452F0000}"/>
    <cellStyle name="Navadno 5 2 14" xfId="2356" xr:uid="{00000000-0005-0000-0000-0000462F0000}"/>
    <cellStyle name="Navadno 5 2 14 2" xfId="6762" xr:uid="{00000000-0005-0000-0000-0000472F0000}"/>
    <cellStyle name="Navadno 5 2 14 3" xfId="10363" xr:uid="{00000000-0005-0000-0000-0000482F0000}"/>
    <cellStyle name="Navadno 5 2 15" xfId="2879" xr:uid="{00000000-0005-0000-0000-0000492F0000}"/>
    <cellStyle name="Navadno 5 2 15 2" xfId="7249" xr:uid="{00000000-0005-0000-0000-00004A2F0000}"/>
    <cellStyle name="Navadno 5 2 15 3" xfId="10838" xr:uid="{00000000-0005-0000-0000-00004B2F0000}"/>
    <cellStyle name="Navadno 5 2 16" xfId="1356" xr:uid="{00000000-0005-0000-0000-00004C2F0000}"/>
    <cellStyle name="Navadno 5 2 16 2" xfId="5868" xr:uid="{00000000-0005-0000-0000-00004D2F0000}"/>
    <cellStyle name="Navadno 5 2 16 3" xfId="5349" xr:uid="{00000000-0005-0000-0000-00004E2F0000}"/>
    <cellStyle name="Navadno 5 2 17" xfId="3112" xr:uid="{00000000-0005-0000-0000-00004F2F0000}"/>
    <cellStyle name="Navadno 5 2 17 2" xfId="7474" xr:uid="{00000000-0005-0000-0000-0000502F0000}"/>
    <cellStyle name="Navadno 5 2 17 3" xfId="11059" xr:uid="{00000000-0005-0000-0000-0000512F0000}"/>
    <cellStyle name="Navadno 5 2 18" xfId="1971" xr:uid="{00000000-0005-0000-0000-0000522F0000}"/>
    <cellStyle name="Navadno 5 2 18 2" xfId="6422" xr:uid="{00000000-0005-0000-0000-0000532F0000}"/>
    <cellStyle name="Navadno 5 2 18 3" xfId="10047" xr:uid="{00000000-0005-0000-0000-0000542F0000}"/>
    <cellStyle name="Navadno 5 2 19" xfId="1932" xr:uid="{00000000-0005-0000-0000-0000552F0000}"/>
    <cellStyle name="Navadno 5 2 19 2" xfId="6395" xr:uid="{00000000-0005-0000-0000-0000562F0000}"/>
    <cellStyle name="Navadno 5 2 19 3" xfId="10024" xr:uid="{00000000-0005-0000-0000-0000572F0000}"/>
    <cellStyle name="Navadno 5 2 2" xfId="92" xr:uid="{00000000-0005-0000-0000-0000582F0000}"/>
    <cellStyle name="Navadno 5 2 2 10" xfId="1781" xr:uid="{00000000-0005-0000-0000-0000592F0000}"/>
    <cellStyle name="Navadno 5 2 2 10 2" xfId="6282" xr:uid="{00000000-0005-0000-0000-00005A2F0000}"/>
    <cellStyle name="Navadno 5 2 2 10 3" xfId="9937" xr:uid="{00000000-0005-0000-0000-00005B2F0000}"/>
    <cellStyle name="Navadno 5 2 2 11" xfId="1958" xr:uid="{00000000-0005-0000-0000-00005C2F0000}"/>
    <cellStyle name="Navadno 5 2 2 11 2" xfId="6416" xr:uid="{00000000-0005-0000-0000-00005D2F0000}"/>
    <cellStyle name="Navadno 5 2 2 11 3" xfId="10042" xr:uid="{00000000-0005-0000-0000-00005E2F0000}"/>
    <cellStyle name="Navadno 5 2 2 12" xfId="1858" xr:uid="{00000000-0005-0000-0000-00005F2F0000}"/>
    <cellStyle name="Navadno 5 2 2 12 2" xfId="6338" xr:uid="{00000000-0005-0000-0000-0000602F0000}"/>
    <cellStyle name="Navadno 5 2 2 12 3" xfId="9988" xr:uid="{00000000-0005-0000-0000-0000612F0000}"/>
    <cellStyle name="Navadno 5 2 2 13" xfId="1836" xr:uid="{00000000-0005-0000-0000-0000622F0000}"/>
    <cellStyle name="Navadno 5 2 2 13 2" xfId="6322" xr:uid="{00000000-0005-0000-0000-0000632F0000}"/>
    <cellStyle name="Navadno 5 2 2 13 3" xfId="9973" xr:uid="{00000000-0005-0000-0000-0000642F0000}"/>
    <cellStyle name="Navadno 5 2 2 14" xfId="1409" xr:uid="{00000000-0005-0000-0000-0000652F0000}"/>
    <cellStyle name="Navadno 5 2 2 14 2" xfId="5907" xr:uid="{00000000-0005-0000-0000-0000662F0000}"/>
    <cellStyle name="Navadno 5 2 2 14 3" xfId="9503" xr:uid="{00000000-0005-0000-0000-0000672F0000}"/>
    <cellStyle name="Navadno 5 2 2 15" xfId="1986" xr:uid="{00000000-0005-0000-0000-0000682F0000}"/>
    <cellStyle name="Navadno 5 2 2 15 2" xfId="6432" xr:uid="{00000000-0005-0000-0000-0000692F0000}"/>
    <cellStyle name="Navadno 5 2 2 15 3" xfId="10053" xr:uid="{00000000-0005-0000-0000-00006A2F0000}"/>
    <cellStyle name="Navadno 5 2 2 16" xfId="2332" xr:uid="{00000000-0005-0000-0000-00006B2F0000}"/>
    <cellStyle name="Navadno 5 2 2 16 2" xfId="6742" xr:uid="{00000000-0005-0000-0000-00006C2F0000}"/>
    <cellStyle name="Navadno 5 2 2 16 3" xfId="10346" xr:uid="{00000000-0005-0000-0000-00006D2F0000}"/>
    <cellStyle name="Navadno 5 2 2 17" xfId="3577" xr:uid="{00000000-0005-0000-0000-00006E2F0000}"/>
    <cellStyle name="Navadno 5 2 2 17 2" xfId="7920" xr:uid="{00000000-0005-0000-0000-00006F2F0000}"/>
    <cellStyle name="Navadno 5 2 2 17 3" xfId="11497" xr:uid="{00000000-0005-0000-0000-0000702F0000}"/>
    <cellStyle name="Navadno 5 2 2 18" xfId="1923" xr:uid="{00000000-0005-0000-0000-0000712F0000}"/>
    <cellStyle name="Navadno 5 2 2 18 2" xfId="6389" xr:uid="{00000000-0005-0000-0000-0000722F0000}"/>
    <cellStyle name="Navadno 5 2 2 18 3" xfId="10018" xr:uid="{00000000-0005-0000-0000-0000732F0000}"/>
    <cellStyle name="Navadno 5 2 2 19" xfId="3347" xr:uid="{00000000-0005-0000-0000-0000742F0000}"/>
    <cellStyle name="Navadno 5 2 2 19 2" xfId="7697" xr:uid="{00000000-0005-0000-0000-0000752F0000}"/>
    <cellStyle name="Navadno 5 2 2 19 3" xfId="11276" xr:uid="{00000000-0005-0000-0000-0000762F0000}"/>
    <cellStyle name="Navadno 5 2 2 2" xfId="535" xr:uid="{00000000-0005-0000-0000-0000772F0000}"/>
    <cellStyle name="Navadno 5 2 2 20" xfId="3896" xr:uid="{00000000-0005-0000-0000-0000782F0000}"/>
    <cellStyle name="Navadno 5 2 2 20 2" xfId="8195" xr:uid="{00000000-0005-0000-0000-0000792F0000}"/>
    <cellStyle name="Navadno 5 2 2 20 3" xfId="11760" xr:uid="{00000000-0005-0000-0000-00007A2F0000}"/>
    <cellStyle name="Navadno 5 2 2 21" xfId="4172" xr:uid="{00000000-0005-0000-0000-00007B2F0000}"/>
    <cellStyle name="Navadno 5 2 2 21 2" xfId="8451" xr:uid="{00000000-0005-0000-0000-00007C2F0000}"/>
    <cellStyle name="Navadno 5 2 2 21 3" xfId="12006" xr:uid="{00000000-0005-0000-0000-00007D2F0000}"/>
    <cellStyle name="Navadno 5 2 2 22" xfId="1938" xr:uid="{00000000-0005-0000-0000-00007E2F0000}"/>
    <cellStyle name="Navadno 5 2 2 22 2" xfId="6401" xr:uid="{00000000-0005-0000-0000-00007F2F0000}"/>
    <cellStyle name="Navadno 5 2 2 22 3" xfId="10030" xr:uid="{00000000-0005-0000-0000-0000802F0000}"/>
    <cellStyle name="Navadno 5 2 2 23" xfId="5311" xr:uid="{00000000-0005-0000-0000-0000812F0000}"/>
    <cellStyle name="Navadno 5 2 2 24" xfId="5577" xr:uid="{00000000-0005-0000-0000-0000822F0000}"/>
    <cellStyle name="Navadno 5 2 2 25" xfId="13101" xr:uid="{00000000-0005-0000-0000-0000832F0000}"/>
    <cellStyle name="Navadno 5 2 2 26" xfId="13210" xr:uid="{00000000-0005-0000-0000-0000842F0000}"/>
    <cellStyle name="Navadno 5 2 2 27" xfId="997" xr:uid="{00000000-0005-0000-0000-0000852F0000}"/>
    <cellStyle name="Navadno 5 2 2 28" xfId="982" xr:uid="{00000000-0005-0000-0000-0000862F0000}"/>
    <cellStyle name="Navadno 5 2 2 29" xfId="13644" xr:uid="{00000000-0005-0000-0000-0000872F0000}"/>
    <cellStyle name="Navadno 5 2 2 3" xfId="597" xr:uid="{00000000-0005-0000-0000-0000882F0000}"/>
    <cellStyle name="Navadno 5 2 2 3 10" xfId="3696" xr:uid="{00000000-0005-0000-0000-0000892F0000}"/>
    <cellStyle name="Navadno 5 2 2 3 10 2" xfId="8013" xr:uid="{00000000-0005-0000-0000-00008A2F0000}"/>
    <cellStyle name="Navadno 5 2 2 3 10 3" xfId="11581" xr:uid="{00000000-0005-0000-0000-00008B2F0000}"/>
    <cellStyle name="Navadno 5 2 2 3 11" xfId="3989" xr:uid="{00000000-0005-0000-0000-00008C2F0000}"/>
    <cellStyle name="Navadno 5 2 2 3 11 2" xfId="8276" xr:uid="{00000000-0005-0000-0000-00008D2F0000}"/>
    <cellStyle name="Navadno 5 2 2 3 11 3" xfId="11835" xr:uid="{00000000-0005-0000-0000-00008E2F0000}"/>
    <cellStyle name="Navadno 5 2 2 3 12" xfId="4225" xr:uid="{00000000-0005-0000-0000-00008F2F0000}"/>
    <cellStyle name="Navadno 5 2 2 3 12 2" xfId="8503" xr:uid="{00000000-0005-0000-0000-0000902F0000}"/>
    <cellStyle name="Navadno 5 2 2 3 12 3" xfId="12058" xr:uid="{00000000-0005-0000-0000-0000912F0000}"/>
    <cellStyle name="Navadno 5 2 2 3 13" xfId="4449" xr:uid="{00000000-0005-0000-0000-0000922F0000}"/>
    <cellStyle name="Navadno 5 2 2 3 13 2" xfId="8719" xr:uid="{00000000-0005-0000-0000-0000932F0000}"/>
    <cellStyle name="Navadno 5 2 2 3 13 3" xfId="12273" xr:uid="{00000000-0005-0000-0000-0000942F0000}"/>
    <cellStyle name="Navadno 5 2 2 3 14" xfId="4676" xr:uid="{00000000-0005-0000-0000-0000952F0000}"/>
    <cellStyle name="Navadno 5 2 2 3 14 2" xfId="8936" xr:uid="{00000000-0005-0000-0000-0000962F0000}"/>
    <cellStyle name="Navadno 5 2 2 3 14 3" xfId="12487" xr:uid="{00000000-0005-0000-0000-0000972F0000}"/>
    <cellStyle name="Navadno 5 2 2 3 15" xfId="4891" xr:uid="{00000000-0005-0000-0000-0000982F0000}"/>
    <cellStyle name="Navadno 5 2 2 3 15 2" xfId="9146" xr:uid="{00000000-0005-0000-0000-0000992F0000}"/>
    <cellStyle name="Navadno 5 2 2 3 15 3" xfId="12696" xr:uid="{00000000-0005-0000-0000-00009A2F0000}"/>
    <cellStyle name="Navadno 5 2 2 3 16" xfId="5095" xr:uid="{00000000-0005-0000-0000-00009B2F0000}"/>
    <cellStyle name="Navadno 5 2 2 3 16 2" xfId="9347" xr:uid="{00000000-0005-0000-0000-00009C2F0000}"/>
    <cellStyle name="Navadno 5 2 2 3 16 3" xfId="12896" xr:uid="{00000000-0005-0000-0000-00009D2F0000}"/>
    <cellStyle name="Navadno 5 2 2 3 17" xfId="5625" xr:uid="{00000000-0005-0000-0000-00009E2F0000}"/>
    <cellStyle name="Navadno 5 2 2 3 18" xfId="5450" xr:uid="{00000000-0005-0000-0000-00009F2F0000}"/>
    <cellStyle name="Navadno 5 2 2 3 19" xfId="1650" xr:uid="{00000000-0005-0000-0000-0000A02F0000}"/>
    <cellStyle name="Navadno 5 2 2 3 2" xfId="773" xr:uid="{00000000-0005-0000-0000-0000A12F0000}"/>
    <cellStyle name="Navadno 5 2 2 3 2 2" xfId="1503" xr:uid="{00000000-0005-0000-0000-0000A22F0000}"/>
    <cellStyle name="Navadno 5 2 2 3 2 3" xfId="9573" xr:uid="{00000000-0005-0000-0000-0000A32F0000}"/>
    <cellStyle name="Navadno 5 2 2 3 2 4" xfId="13345" xr:uid="{00000000-0005-0000-0000-0000A42F0000}"/>
    <cellStyle name="Navadno 5 2 2 3 2 5" xfId="14110" xr:uid="{00000000-0005-0000-0000-0000A52F0000}"/>
    <cellStyle name="Navadno 5 2 2 3 2 6" xfId="13728" xr:uid="{00000000-0005-0000-0000-0000A62F0000}"/>
    <cellStyle name="Navadno 5 2 2 3 2 7" xfId="13875" xr:uid="{00000000-0005-0000-0000-0000A72F0000}"/>
    <cellStyle name="Navadno 5 2 2 3 2 8" xfId="13569" xr:uid="{00000000-0005-0000-0000-0000A82F0000}"/>
    <cellStyle name="Navadno 5 2 2 3 20" xfId="14494" xr:uid="{00000000-0005-0000-0000-0000A92F0000}"/>
    <cellStyle name="Navadno 5 2 2 3 21" xfId="14064" xr:uid="{00000000-0005-0000-0000-0000AA2F0000}"/>
    <cellStyle name="Navadno 5 2 2 3 22" xfId="13919" xr:uid="{00000000-0005-0000-0000-0000AB2F0000}"/>
    <cellStyle name="Navadno 5 2 2 3 23" xfId="13438" xr:uid="{00000000-0005-0000-0000-0000AC2F0000}"/>
    <cellStyle name="Navadno 5 2 2 3 3" xfId="1114" xr:uid="{00000000-0005-0000-0000-0000AD2F0000}"/>
    <cellStyle name="Navadno 5 2 2 3 3 2" xfId="6116" xr:uid="{00000000-0005-0000-0000-0000AE2F0000}"/>
    <cellStyle name="Navadno 5 2 2 3 3 3" xfId="9774" xr:uid="{00000000-0005-0000-0000-0000AF2F0000}"/>
    <cellStyle name="Navadno 5 2 2 3 4" xfId="2172" xr:uid="{00000000-0005-0000-0000-0000B02F0000}"/>
    <cellStyle name="Navadno 5 2 2 3 4 2" xfId="6584" xr:uid="{00000000-0005-0000-0000-0000B12F0000}"/>
    <cellStyle name="Navadno 5 2 2 3 4 3" xfId="10189" xr:uid="{00000000-0005-0000-0000-0000B22F0000}"/>
    <cellStyle name="Navadno 5 2 2 3 5" xfId="2427" xr:uid="{00000000-0005-0000-0000-0000B32F0000}"/>
    <cellStyle name="Navadno 5 2 2 3 5 2" xfId="6827" xr:uid="{00000000-0005-0000-0000-0000B42F0000}"/>
    <cellStyle name="Navadno 5 2 2 3 5 3" xfId="10428" xr:uid="{00000000-0005-0000-0000-0000B52F0000}"/>
    <cellStyle name="Navadno 5 2 2 3 6" xfId="2672" xr:uid="{00000000-0005-0000-0000-0000B62F0000}"/>
    <cellStyle name="Navadno 5 2 2 3 6 2" xfId="7057" xr:uid="{00000000-0005-0000-0000-0000B72F0000}"/>
    <cellStyle name="Navadno 5 2 2 3 6 3" xfId="10652" xr:uid="{00000000-0005-0000-0000-0000B82F0000}"/>
    <cellStyle name="Navadno 5 2 2 3 7" xfId="2935" xr:uid="{00000000-0005-0000-0000-0000B92F0000}"/>
    <cellStyle name="Navadno 5 2 2 3 7 2" xfId="7305" xr:uid="{00000000-0005-0000-0000-0000BA2F0000}"/>
    <cellStyle name="Navadno 5 2 2 3 7 3" xfId="10892" xr:uid="{00000000-0005-0000-0000-0000BB2F0000}"/>
    <cellStyle name="Navadno 5 2 2 3 8" xfId="3177" xr:uid="{00000000-0005-0000-0000-0000BC2F0000}"/>
    <cellStyle name="Navadno 5 2 2 3 8 2" xfId="7534" xr:uid="{00000000-0005-0000-0000-0000BD2F0000}"/>
    <cellStyle name="Navadno 5 2 2 3 8 3" xfId="11118" xr:uid="{00000000-0005-0000-0000-0000BE2F0000}"/>
    <cellStyle name="Navadno 5 2 2 3 9" xfId="3407" xr:uid="{00000000-0005-0000-0000-0000BF2F0000}"/>
    <cellStyle name="Navadno 5 2 2 3 9 2" xfId="7754" xr:uid="{00000000-0005-0000-0000-0000C02F0000}"/>
    <cellStyle name="Navadno 5 2 2 3 9 3" xfId="11331" xr:uid="{00000000-0005-0000-0000-0000C12F0000}"/>
    <cellStyle name="Navadno 5 2 2 30" xfId="13867" xr:uid="{00000000-0005-0000-0000-0000C22F0000}"/>
    <cellStyle name="Navadno 5 2 2 31" xfId="1238" xr:uid="{00000000-0005-0000-0000-0000C32F0000}"/>
    <cellStyle name="Navadno 5 2 2 4" xfId="670" xr:uid="{00000000-0005-0000-0000-0000C42F0000}"/>
    <cellStyle name="Navadno 5 2 2 4 10" xfId="3717" xr:uid="{00000000-0005-0000-0000-0000C52F0000}"/>
    <cellStyle name="Navadno 5 2 2 4 10 2" xfId="8034" xr:uid="{00000000-0005-0000-0000-0000C62F0000}"/>
    <cellStyle name="Navadno 5 2 2 4 10 3" xfId="11602" xr:uid="{00000000-0005-0000-0000-0000C72F0000}"/>
    <cellStyle name="Navadno 5 2 2 4 11" xfId="4010" xr:uid="{00000000-0005-0000-0000-0000C82F0000}"/>
    <cellStyle name="Navadno 5 2 2 4 11 2" xfId="8297" xr:uid="{00000000-0005-0000-0000-0000C92F0000}"/>
    <cellStyle name="Navadno 5 2 2 4 11 3" xfId="11856" xr:uid="{00000000-0005-0000-0000-0000CA2F0000}"/>
    <cellStyle name="Navadno 5 2 2 4 12" xfId="4246" xr:uid="{00000000-0005-0000-0000-0000CB2F0000}"/>
    <cellStyle name="Navadno 5 2 2 4 12 2" xfId="8524" xr:uid="{00000000-0005-0000-0000-0000CC2F0000}"/>
    <cellStyle name="Navadno 5 2 2 4 12 3" xfId="12079" xr:uid="{00000000-0005-0000-0000-0000CD2F0000}"/>
    <cellStyle name="Navadno 5 2 2 4 13" xfId="4471" xr:uid="{00000000-0005-0000-0000-0000CE2F0000}"/>
    <cellStyle name="Navadno 5 2 2 4 13 2" xfId="8741" xr:uid="{00000000-0005-0000-0000-0000CF2F0000}"/>
    <cellStyle name="Navadno 5 2 2 4 13 3" xfId="12294" xr:uid="{00000000-0005-0000-0000-0000D02F0000}"/>
    <cellStyle name="Navadno 5 2 2 4 14" xfId="4697" xr:uid="{00000000-0005-0000-0000-0000D12F0000}"/>
    <cellStyle name="Navadno 5 2 2 4 14 2" xfId="8957" xr:uid="{00000000-0005-0000-0000-0000D22F0000}"/>
    <cellStyle name="Navadno 5 2 2 4 14 3" xfId="12508" xr:uid="{00000000-0005-0000-0000-0000D32F0000}"/>
    <cellStyle name="Navadno 5 2 2 4 15" xfId="4912" xr:uid="{00000000-0005-0000-0000-0000D42F0000}"/>
    <cellStyle name="Navadno 5 2 2 4 15 2" xfId="9167" xr:uid="{00000000-0005-0000-0000-0000D52F0000}"/>
    <cellStyle name="Navadno 5 2 2 4 15 3" xfId="12717" xr:uid="{00000000-0005-0000-0000-0000D62F0000}"/>
    <cellStyle name="Navadno 5 2 2 4 16" xfId="5116" xr:uid="{00000000-0005-0000-0000-0000D72F0000}"/>
    <cellStyle name="Navadno 5 2 2 4 16 2" xfId="9368" xr:uid="{00000000-0005-0000-0000-0000D82F0000}"/>
    <cellStyle name="Navadno 5 2 2 4 16 3" xfId="12917" xr:uid="{00000000-0005-0000-0000-0000D92F0000}"/>
    <cellStyle name="Navadno 5 2 2 4 17" xfId="5646" xr:uid="{00000000-0005-0000-0000-0000DA2F0000}"/>
    <cellStyle name="Navadno 5 2 2 4 18" xfId="5436" xr:uid="{00000000-0005-0000-0000-0000DB2F0000}"/>
    <cellStyle name="Navadno 5 2 2 4 19" xfId="1714" xr:uid="{00000000-0005-0000-0000-0000DC2F0000}"/>
    <cellStyle name="Navadno 5 2 2 4 2" xfId="846" xr:uid="{00000000-0005-0000-0000-0000DD2F0000}"/>
    <cellStyle name="Navadno 5 2 2 4 2 2" xfId="1525" xr:uid="{00000000-0005-0000-0000-0000DE2F0000}"/>
    <cellStyle name="Navadno 5 2 2 4 2 3" xfId="9595" xr:uid="{00000000-0005-0000-0000-0000DF2F0000}"/>
    <cellStyle name="Navadno 5 2 2 4 2 4" xfId="13366" xr:uid="{00000000-0005-0000-0000-0000E02F0000}"/>
    <cellStyle name="Navadno 5 2 2 4 2 5" xfId="13888" xr:uid="{00000000-0005-0000-0000-0000E12F0000}"/>
    <cellStyle name="Navadno 5 2 2 4 2 6" xfId="14516" xr:uid="{00000000-0005-0000-0000-0000E22F0000}"/>
    <cellStyle name="Navadno 5 2 2 4 2 7" xfId="13452" xr:uid="{00000000-0005-0000-0000-0000E32F0000}"/>
    <cellStyle name="Navadno 5 2 2 4 2 8" xfId="13709" xr:uid="{00000000-0005-0000-0000-0000E42F0000}"/>
    <cellStyle name="Navadno 5 2 2 4 20" xfId="13926" xr:uid="{00000000-0005-0000-0000-0000E52F0000}"/>
    <cellStyle name="Navadno 5 2 2 4 21" xfId="14322" xr:uid="{00000000-0005-0000-0000-0000E62F0000}"/>
    <cellStyle name="Navadno 5 2 2 4 22" xfId="13822" xr:uid="{00000000-0005-0000-0000-0000E72F0000}"/>
    <cellStyle name="Navadno 5 2 2 4 23" xfId="14572" xr:uid="{00000000-0005-0000-0000-0000E82F0000}"/>
    <cellStyle name="Navadno 5 2 2 4 3" xfId="1136" xr:uid="{00000000-0005-0000-0000-0000E92F0000}"/>
    <cellStyle name="Navadno 5 2 2 4 3 2" xfId="6137" xr:uid="{00000000-0005-0000-0000-0000EA2F0000}"/>
    <cellStyle name="Navadno 5 2 2 4 3 3" xfId="9795" xr:uid="{00000000-0005-0000-0000-0000EB2F0000}"/>
    <cellStyle name="Navadno 5 2 2 4 4" xfId="2193" xr:uid="{00000000-0005-0000-0000-0000EC2F0000}"/>
    <cellStyle name="Navadno 5 2 2 4 4 2" xfId="6605" xr:uid="{00000000-0005-0000-0000-0000ED2F0000}"/>
    <cellStyle name="Navadno 5 2 2 4 4 3" xfId="10210" xr:uid="{00000000-0005-0000-0000-0000EE2F0000}"/>
    <cellStyle name="Navadno 5 2 2 4 5" xfId="2449" xr:uid="{00000000-0005-0000-0000-0000EF2F0000}"/>
    <cellStyle name="Navadno 5 2 2 4 5 2" xfId="6849" xr:uid="{00000000-0005-0000-0000-0000F02F0000}"/>
    <cellStyle name="Navadno 5 2 2 4 5 3" xfId="10450" xr:uid="{00000000-0005-0000-0000-0000F12F0000}"/>
    <cellStyle name="Navadno 5 2 2 4 6" xfId="2694" xr:uid="{00000000-0005-0000-0000-0000F22F0000}"/>
    <cellStyle name="Navadno 5 2 2 4 6 2" xfId="7079" xr:uid="{00000000-0005-0000-0000-0000F32F0000}"/>
    <cellStyle name="Navadno 5 2 2 4 6 3" xfId="10674" xr:uid="{00000000-0005-0000-0000-0000F42F0000}"/>
    <cellStyle name="Navadno 5 2 2 4 7" xfId="2956" xr:uid="{00000000-0005-0000-0000-0000F52F0000}"/>
    <cellStyle name="Navadno 5 2 2 4 7 2" xfId="7326" xr:uid="{00000000-0005-0000-0000-0000F62F0000}"/>
    <cellStyle name="Navadno 5 2 2 4 7 3" xfId="10913" xr:uid="{00000000-0005-0000-0000-0000F72F0000}"/>
    <cellStyle name="Navadno 5 2 2 4 8" xfId="3199" xr:uid="{00000000-0005-0000-0000-0000F82F0000}"/>
    <cellStyle name="Navadno 5 2 2 4 8 2" xfId="7555" xr:uid="{00000000-0005-0000-0000-0000F92F0000}"/>
    <cellStyle name="Navadno 5 2 2 4 8 3" xfId="11139" xr:uid="{00000000-0005-0000-0000-0000FA2F0000}"/>
    <cellStyle name="Navadno 5 2 2 4 9" xfId="3429" xr:uid="{00000000-0005-0000-0000-0000FB2F0000}"/>
    <cellStyle name="Navadno 5 2 2 4 9 2" xfId="7776" xr:uid="{00000000-0005-0000-0000-0000FC2F0000}"/>
    <cellStyle name="Navadno 5 2 2 4 9 3" xfId="11353" xr:uid="{00000000-0005-0000-0000-0000FD2F0000}"/>
    <cellStyle name="Navadno 5 2 2 5" xfId="587" xr:uid="{00000000-0005-0000-0000-0000FE2F0000}"/>
    <cellStyle name="Navadno 5 2 2 5 10" xfId="3784" xr:uid="{00000000-0005-0000-0000-0000FF2F0000}"/>
    <cellStyle name="Navadno 5 2 2 5 10 2" xfId="8101" xr:uid="{00000000-0005-0000-0000-000000300000}"/>
    <cellStyle name="Navadno 5 2 2 5 10 3" xfId="11669" xr:uid="{00000000-0005-0000-0000-000001300000}"/>
    <cellStyle name="Navadno 5 2 2 5 11" xfId="4077" xr:uid="{00000000-0005-0000-0000-000002300000}"/>
    <cellStyle name="Navadno 5 2 2 5 11 2" xfId="8364" xr:uid="{00000000-0005-0000-0000-000003300000}"/>
    <cellStyle name="Navadno 5 2 2 5 11 3" xfId="11923" xr:uid="{00000000-0005-0000-0000-000004300000}"/>
    <cellStyle name="Navadno 5 2 2 5 12" xfId="4314" xr:uid="{00000000-0005-0000-0000-000005300000}"/>
    <cellStyle name="Navadno 5 2 2 5 12 2" xfId="8591" xr:uid="{00000000-0005-0000-0000-000006300000}"/>
    <cellStyle name="Navadno 5 2 2 5 12 3" xfId="12146" xr:uid="{00000000-0005-0000-0000-000007300000}"/>
    <cellStyle name="Navadno 5 2 2 5 13" xfId="4538" xr:uid="{00000000-0005-0000-0000-000008300000}"/>
    <cellStyle name="Navadno 5 2 2 5 13 2" xfId="8808" xr:uid="{00000000-0005-0000-0000-000009300000}"/>
    <cellStyle name="Navadno 5 2 2 5 13 3" xfId="12361" xr:uid="{00000000-0005-0000-0000-00000A300000}"/>
    <cellStyle name="Navadno 5 2 2 5 14" xfId="4764" xr:uid="{00000000-0005-0000-0000-00000B300000}"/>
    <cellStyle name="Navadno 5 2 2 5 14 2" xfId="9024" xr:uid="{00000000-0005-0000-0000-00000C300000}"/>
    <cellStyle name="Navadno 5 2 2 5 14 3" xfId="12575" xr:uid="{00000000-0005-0000-0000-00000D300000}"/>
    <cellStyle name="Navadno 5 2 2 5 15" xfId="4979" xr:uid="{00000000-0005-0000-0000-00000E300000}"/>
    <cellStyle name="Navadno 5 2 2 5 15 2" xfId="9234" xr:uid="{00000000-0005-0000-0000-00000F300000}"/>
    <cellStyle name="Navadno 5 2 2 5 15 3" xfId="12784" xr:uid="{00000000-0005-0000-0000-000010300000}"/>
    <cellStyle name="Navadno 5 2 2 5 16" xfId="5183" xr:uid="{00000000-0005-0000-0000-000011300000}"/>
    <cellStyle name="Navadno 5 2 2 5 16 2" xfId="9435" xr:uid="{00000000-0005-0000-0000-000012300000}"/>
    <cellStyle name="Navadno 5 2 2 5 16 3" xfId="12984" xr:uid="{00000000-0005-0000-0000-000013300000}"/>
    <cellStyle name="Navadno 5 2 2 5 17" xfId="5713" xr:uid="{00000000-0005-0000-0000-000014300000}"/>
    <cellStyle name="Navadno 5 2 2 5 18" xfId="8217" xr:uid="{00000000-0005-0000-0000-000015300000}"/>
    <cellStyle name="Navadno 5 2 2 5 19" xfId="943" xr:uid="{00000000-0005-0000-0000-000016300000}"/>
    <cellStyle name="Navadno 5 2 2 5 2" xfId="763" xr:uid="{00000000-0005-0000-0000-000017300000}"/>
    <cellStyle name="Navadno 5 2 2 5 2 2" xfId="1581" xr:uid="{00000000-0005-0000-0000-000018300000}"/>
    <cellStyle name="Navadno 5 2 2 5 2 3" xfId="9662" xr:uid="{00000000-0005-0000-0000-000019300000}"/>
    <cellStyle name="Navadno 5 2 2 5 2 4" xfId="13408" xr:uid="{00000000-0005-0000-0000-00001A300000}"/>
    <cellStyle name="Navadno 5 2 2 5 2 5" xfId="14370" xr:uid="{00000000-0005-0000-0000-00001B300000}"/>
    <cellStyle name="Navadno 5 2 2 5 2 6" xfId="14716" xr:uid="{00000000-0005-0000-0000-00001C300000}"/>
    <cellStyle name="Navadno 5 2 2 5 2 7" xfId="14735" xr:uid="{00000000-0005-0000-0000-00001D300000}"/>
    <cellStyle name="Navadno 5 2 2 5 2 8" xfId="14090" xr:uid="{00000000-0005-0000-0000-00001E300000}"/>
    <cellStyle name="Navadno 5 2 2 5 20" xfId="14151" xr:uid="{00000000-0005-0000-0000-00001F300000}"/>
    <cellStyle name="Navadno 5 2 2 5 21" xfId="13633" xr:uid="{00000000-0005-0000-0000-000020300000}"/>
    <cellStyle name="Navadno 5 2 2 5 22" xfId="14228" xr:uid="{00000000-0005-0000-0000-000021300000}"/>
    <cellStyle name="Navadno 5 2 2 5 23" xfId="14690" xr:uid="{00000000-0005-0000-0000-000022300000}"/>
    <cellStyle name="Navadno 5 2 2 5 3" xfId="1199" xr:uid="{00000000-0005-0000-0000-000023300000}"/>
    <cellStyle name="Navadno 5 2 2 5 3 2" xfId="6204" xr:uid="{00000000-0005-0000-0000-000024300000}"/>
    <cellStyle name="Navadno 5 2 2 5 3 3" xfId="9862" xr:uid="{00000000-0005-0000-0000-000025300000}"/>
    <cellStyle name="Navadno 5 2 2 5 4" xfId="2261" xr:uid="{00000000-0005-0000-0000-000026300000}"/>
    <cellStyle name="Navadno 5 2 2 5 4 2" xfId="6673" xr:uid="{00000000-0005-0000-0000-000027300000}"/>
    <cellStyle name="Navadno 5 2 2 5 4 3" xfId="10277" xr:uid="{00000000-0005-0000-0000-000028300000}"/>
    <cellStyle name="Navadno 5 2 2 5 5" xfId="2517" xr:uid="{00000000-0005-0000-0000-000029300000}"/>
    <cellStyle name="Navadno 5 2 2 5 5 2" xfId="6917" xr:uid="{00000000-0005-0000-0000-00002A300000}"/>
    <cellStyle name="Navadno 5 2 2 5 5 3" xfId="10518" xr:uid="{00000000-0005-0000-0000-00002B300000}"/>
    <cellStyle name="Navadno 5 2 2 5 6" xfId="2762" xr:uid="{00000000-0005-0000-0000-00002C300000}"/>
    <cellStyle name="Navadno 5 2 2 5 6 2" xfId="7147" xr:uid="{00000000-0005-0000-0000-00002D300000}"/>
    <cellStyle name="Navadno 5 2 2 5 6 3" xfId="10742" xr:uid="{00000000-0005-0000-0000-00002E300000}"/>
    <cellStyle name="Navadno 5 2 2 5 7" xfId="3023" xr:uid="{00000000-0005-0000-0000-00002F300000}"/>
    <cellStyle name="Navadno 5 2 2 5 7 2" xfId="7393" xr:uid="{00000000-0005-0000-0000-000030300000}"/>
    <cellStyle name="Navadno 5 2 2 5 7 3" xfId="10980" xr:uid="{00000000-0005-0000-0000-000031300000}"/>
    <cellStyle name="Navadno 5 2 2 5 8" xfId="3266" xr:uid="{00000000-0005-0000-0000-000032300000}"/>
    <cellStyle name="Navadno 5 2 2 5 8 2" xfId="7622" xr:uid="{00000000-0005-0000-0000-000033300000}"/>
    <cellStyle name="Navadno 5 2 2 5 8 3" xfId="11206" xr:uid="{00000000-0005-0000-0000-000034300000}"/>
    <cellStyle name="Navadno 5 2 2 5 9" xfId="3497" xr:uid="{00000000-0005-0000-0000-000035300000}"/>
    <cellStyle name="Navadno 5 2 2 5 9 2" xfId="7844" xr:uid="{00000000-0005-0000-0000-000036300000}"/>
    <cellStyle name="Navadno 5 2 2 5 9 3" xfId="11421" xr:uid="{00000000-0005-0000-0000-000037300000}"/>
    <cellStyle name="Navadno 5 2 2 6" xfId="725" xr:uid="{00000000-0005-0000-0000-000038300000}"/>
    <cellStyle name="Navadno 5 2 2 6 10" xfId="3817" xr:uid="{00000000-0005-0000-0000-000039300000}"/>
    <cellStyle name="Navadno 5 2 2 6 10 2" xfId="8133" xr:uid="{00000000-0005-0000-0000-00003A300000}"/>
    <cellStyle name="Navadno 5 2 2 6 10 3" xfId="11701" xr:uid="{00000000-0005-0000-0000-00003B300000}"/>
    <cellStyle name="Navadno 5 2 2 6 11" xfId="4109" xr:uid="{00000000-0005-0000-0000-00003C300000}"/>
    <cellStyle name="Navadno 5 2 2 6 11 2" xfId="8396" xr:uid="{00000000-0005-0000-0000-00003D300000}"/>
    <cellStyle name="Navadno 5 2 2 6 11 3" xfId="11955" xr:uid="{00000000-0005-0000-0000-00003E300000}"/>
    <cellStyle name="Navadno 5 2 2 6 12" xfId="4346" xr:uid="{00000000-0005-0000-0000-00003F300000}"/>
    <cellStyle name="Navadno 5 2 2 6 12 2" xfId="8623" xr:uid="{00000000-0005-0000-0000-000040300000}"/>
    <cellStyle name="Navadno 5 2 2 6 12 3" xfId="12178" xr:uid="{00000000-0005-0000-0000-000041300000}"/>
    <cellStyle name="Navadno 5 2 2 6 13" xfId="4570" xr:uid="{00000000-0005-0000-0000-000042300000}"/>
    <cellStyle name="Navadno 5 2 2 6 13 2" xfId="8840" xr:uid="{00000000-0005-0000-0000-000043300000}"/>
    <cellStyle name="Navadno 5 2 2 6 13 3" xfId="12393" xr:uid="{00000000-0005-0000-0000-000044300000}"/>
    <cellStyle name="Navadno 5 2 2 6 14" xfId="4796" xr:uid="{00000000-0005-0000-0000-000045300000}"/>
    <cellStyle name="Navadno 5 2 2 6 14 2" xfId="9056" xr:uid="{00000000-0005-0000-0000-000046300000}"/>
    <cellStyle name="Navadno 5 2 2 6 14 3" xfId="12607" xr:uid="{00000000-0005-0000-0000-000047300000}"/>
    <cellStyle name="Navadno 5 2 2 6 15" xfId="5011" xr:uid="{00000000-0005-0000-0000-000048300000}"/>
    <cellStyle name="Navadno 5 2 2 6 15 2" xfId="9266" xr:uid="{00000000-0005-0000-0000-000049300000}"/>
    <cellStyle name="Navadno 5 2 2 6 15 3" xfId="12816" xr:uid="{00000000-0005-0000-0000-00004A300000}"/>
    <cellStyle name="Navadno 5 2 2 6 16" xfId="5215" xr:uid="{00000000-0005-0000-0000-00004B300000}"/>
    <cellStyle name="Navadno 5 2 2 6 16 2" xfId="9467" xr:uid="{00000000-0005-0000-0000-00004C300000}"/>
    <cellStyle name="Navadno 5 2 2 6 16 3" xfId="13016" xr:uid="{00000000-0005-0000-0000-00004D300000}"/>
    <cellStyle name="Navadno 5 2 2 6 17" xfId="5745" xr:uid="{00000000-0005-0000-0000-00004E300000}"/>
    <cellStyle name="Navadno 5 2 2 6 18" xfId="5413" xr:uid="{00000000-0005-0000-0000-00004F300000}"/>
    <cellStyle name="Navadno 5 2 2 6 19" xfId="1567" xr:uid="{00000000-0005-0000-0000-000050300000}"/>
    <cellStyle name="Navadno 5 2 2 6 2" xfId="1223" xr:uid="{00000000-0005-0000-0000-000051300000}"/>
    <cellStyle name="Navadno 5 2 2 6 2 2" xfId="6035" xr:uid="{00000000-0005-0000-0000-000052300000}"/>
    <cellStyle name="Navadno 5 2 2 6 2 3" xfId="9694" xr:uid="{00000000-0005-0000-0000-000053300000}"/>
    <cellStyle name="Navadno 5 2 2 6 20" xfId="14609" xr:uid="{00000000-0005-0000-0000-000054300000}"/>
    <cellStyle name="Navadno 5 2 2 6 21" xfId="14528" xr:uid="{00000000-0005-0000-0000-000055300000}"/>
    <cellStyle name="Navadno 5 2 2 6 22" xfId="14564" xr:uid="{00000000-0005-0000-0000-000056300000}"/>
    <cellStyle name="Navadno 5 2 2 6 23" xfId="14499" xr:uid="{00000000-0005-0000-0000-000057300000}"/>
    <cellStyle name="Navadno 5 2 2 6 3" xfId="1735" xr:uid="{00000000-0005-0000-0000-000058300000}"/>
    <cellStyle name="Navadno 5 2 2 6 3 2" xfId="6236" xr:uid="{00000000-0005-0000-0000-000059300000}"/>
    <cellStyle name="Navadno 5 2 2 6 3 3" xfId="9894" xr:uid="{00000000-0005-0000-0000-00005A300000}"/>
    <cellStyle name="Navadno 5 2 2 6 4" xfId="2293" xr:uid="{00000000-0005-0000-0000-00005B300000}"/>
    <cellStyle name="Navadno 5 2 2 6 4 2" xfId="6705" xr:uid="{00000000-0005-0000-0000-00005C300000}"/>
    <cellStyle name="Navadno 5 2 2 6 4 3" xfId="10309" xr:uid="{00000000-0005-0000-0000-00005D300000}"/>
    <cellStyle name="Navadno 5 2 2 6 5" xfId="2550" xr:uid="{00000000-0005-0000-0000-00005E300000}"/>
    <cellStyle name="Navadno 5 2 2 6 5 2" xfId="6950" xr:uid="{00000000-0005-0000-0000-00005F300000}"/>
    <cellStyle name="Navadno 5 2 2 6 5 3" xfId="10551" xr:uid="{00000000-0005-0000-0000-000060300000}"/>
    <cellStyle name="Navadno 5 2 2 6 6" xfId="2795" xr:uid="{00000000-0005-0000-0000-000061300000}"/>
    <cellStyle name="Navadno 5 2 2 6 6 2" xfId="7180" xr:uid="{00000000-0005-0000-0000-000062300000}"/>
    <cellStyle name="Navadno 5 2 2 6 6 3" xfId="10775" xr:uid="{00000000-0005-0000-0000-000063300000}"/>
    <cellStyle name="Navadno 5 2 2 6 7" xfId="3056" xr:uid="{00000000-0005-0000-0000-000064300000}"/>
    <cellStyle name="Navadno 5 2 2 6 7 2" xfId="7426" xr:uid="{00000000-0005-0000-0000-000065300000}"/>
    <cellStyle name="Navadno 5 2 2 6 7 3" xfId="11013" xr:uid="{00000000-0005-0000-0000-000066300000}"/>
    <cellStyle name="Navadno 5 2 2 6 8" xfId="3299" xr:uid="{00000000-0005-0000-0000-000067300000}"/>
    <cellStyle name="Navadno 5 2 2 6 8 2" xfId="7654" xr:uid="{00000000-0005-0000-0000-000068300000}"/>
    <cellStyle name="Navadno 5 2 2 6 8 3" xfId="11238" xr:uid="{00000000-0005-0000-0000-000069300000}"/>
    <cellStyle name="Navadno 5 2 2 6 9" xfId="3530" xr:uid="{00000000-0005-0000-0000-00006A300000}"/>
    <cellStyle name="Navadno 5 2 2 6 9 2" xfId="7877" xr:uid="{00000000-0005-0000-0000-00006B300000}"/>
    <cellStyle name="Navadno 5 2 2 6 9 3" xfId="11454" xr:uid="{00000000-0005-0000-0000-00006C300000}"/>
    <cellStyle name="Navadno 5 2 2 7" xfId="919" xr:uid="{00000000-0005-0000-0000-00006D300000}"/>
    <cellStyle name="Navadno 5 2 2 7 10" xfId="3839" xr:uid="{00000000-0005-0000-0000-00006E300000}"/>
    <cellStyle name="Navadno 5 2 2 7 10 2" xfId="8154" xr:uid="{00000000-0005-0000-0000-00006F300000}"/>
    <cellStyle name="Navadno 5 2 2 7 10 3" xfId="11722" xr:uid="{00000000-0005-0000-0000-000070300000}"/>
    <cellStyle name="Navadno 5 2 2 7 11" xfId="4130" xr:uid="{00000000-0005-0000-0000-000071300000}"/>
    <cellStyle name="Navadno 5 2 2 7 11 2" xfId="8417" xr:uid="{00000000-0005-0000-0000-000072300000}"/>
    <cellStyle name="Navadno 5 2 2 7 11 3" xfId="11976" xr:uid="{00000000-0005-0000-0000-000073300000}"/>
    <cellStyle name="Navadno 5 2 2 7 12" xfId="4367" xr:uid="{00000000-0005-0000-0000-000074300000}"/>
    <cellStyle name="Navadno 5 2 2 7 12 2" xfId="8644" xr:uid="{00000000-0005-0000-0000-000075300000}"/>
    <cellStyle name="Navadno 5 2 2 7 12 3" xfId="12199" xr:uid="{00000000-0005-0000-0000-000076300000}"/>
    <cellStyle name="Navadno 5 2 2 7 13" xfId="4591" xr:uid="{00000000-0005-0000-0000-000077300000}"/>
    <cellStyle name="Navadno 5 2 2 7 13 2" xfId="8861" xr:uid="{00000000-0005-0000-0000-000078300000}"/>
    <cellStyle name="Navadno 5 2 2 7 13 3" xfId="12414" xr:uid="{00000000-0005-0000-0000-000079300000}"/>
    <cellStyle name="Navadno 5 2 2 7 14" xfId="4817" xr:uid="{00000000-0005-0000-0000-00007A300000}"/>
    <cellStyle name="Navadno 5 2 2 7 14 2" xfId="9077" xr:uid="{00000000-0005-0000-0000-00007B300000}"/>
    <cellStyle name="Navadno 5 2 2 7 14 3" xfId="12628" xr:uid="{00000000-0005-0000-0000-00007C300000}"/>
    <cellStyle name="Navadno 5 2 2 7 15" xfId="5032" xr:uid="{00000000-0005-0000-0000-00007D300000}"/>
    <cellStyle name="Navadno 5 2 2 7 15 2" xfId="9287" xr:uid="{00000000-0005-0000-0000-00007E300000}"/>
    <cellStyle name="Navadno 5 2 2 7 15 3" xfId="12837" xr:uid="{00000000-0005-0000-0000-00007F300000}"/>
    <cellStyle name="Navadno 5 2 2 7 16" xfId="5236" xr:uid="{00000000-0005-0000-0000-000080300000}"/>
    <cellStyle name="Navadno 5 2 2 7 16 2" xfId="9488" xr:uid="{00000000-0005-0000-0000-000081300000}"/>
    <cellStyle name="Navadno 5 2 2 7 16 3" xfId="13037" xr:uid="{00000000-0005-0000-0000-000082300000}"/>
    <cellStyle name="Navadno 5 2 2 7 17" xfId="5766" xr:uid="{00000000-0005-0000-0000-000083300000}"/>
    <cellStyle name="Navadno 5 2 2 7 18" xfId="5556" xr:uid="{00000000-0005-0000-0000-000084300000}"/>
    <cellStyle name="Navadno 5 2 2 7 2" xfId="1624" xr:uid="{00000000-0005-0000-0000-000085300000}"/>
    <cellStyle name="Navadno 5 2 2 7 2 2" xfId="6056" xr:uid="{00000000-0005-0000-0000-000086300000}"/>
    <cellStyle name="Navadno 5 2 2 7 2 3" xfId="9715" xr:uid="{00000000-0005-0000-0000-000087300000}"/>
    <cellStyle name="Navadno 5 2 2 7 3" xfId="1756" xr:uid="{00000000-0005-0000-0000-000088300000}"/>
    <cellStyle name="Navadno 5 2 2 7 3 2" xfId="6257" xr:uid="{00000000-0005-0000-0000-000089300000}"/>
    <cellStyle name="Navadno 5 2 2 7 3 3" xfId="9915" xr:uid="{00000000-0005-0000-0000-00008A300000}"/>
    <cellStyle name="Navadno 5 2 2 7 4" xfId="2314" xr:uid="{00000000-0005-0000-0000-00008B300000}"/>
    <cellStyle name="Navadno 5 2 2 7 4 2" xfId="6726" xr:uid="{00000000-0005-0000-0000-00008C300000}"/>
    <cellStyle name="Navadno 5 2 2 7 4 3" xfId="10330" xr:uid="{00000000-0005-0000-0000-00008D300000}"/>
    <cellStyle name="Navadno 5 2 2 7 5" xfId="2571" xr:uid="{00000000-0005-0000-0000-00008E300000}"/>
    <cellStyle name="Navadno 5 2 2 7 5 2" xfId="6971" xr:uid="{00000000-0005-0000-0000-00008F300000}"/>
    <cellStyle name="Navadno 5 2 2 7 5 3" xfId="10572" xr:uid="{00000000-0005-0000-0000-000090300000}"/>
    <cellStyle name="Navadno 5 2 2 7 6" xfId="2817" xr:uid="{00000000-0005-0000-0000-000091300000}"/>
    <cellStyle name="Navadno 5 2 2 7 6 2" xfId="7202" xr:uid="{00000000-0005-0000-0000-000092300000}"/>
    <cellStyle name="Navadno 5 2 2 7 6 3" xfId="10797" xr:uid="{00000000-0005-0000-0000-000093300000}"/>
    <cellStyle name="Navadno 5 2 2 7 7" xfId="3077" xr:uid="{00000000-0005-0000-0000-000094300000}"/>
    <cellStyle name="Navadno 5 2 2 7 7 2" xfId="7447" xr:uid="{00000000-0005-0000-0000-000095300000}"/>
    <cellStyle name="Navadno 5 2 2 7 7 3" xfId="11034" xr:uid="{00000000-0005-0000-0000-000096300000}"/>
    <cellStyle name="Navadno 5 2 2 7 8" xfId="3321" xr:uid="{00000000-0005-0000-0000-000097300000}"/>
    <cellStyle name="Navadno 5 2 2 7 8 2" xfId="7675" xr:uid="{00000000-0005-0000-0000-000098300000}"/>
    <cellStyle name="Navadno 5 2 2 7 8 3" xfId="11259" xr:uid="{00000000-0005-0000-0000-000099300000}"/>
    <cellStyle name="Navadno 5 2 2 7 9" xfId="3552" xr:uid="{00000000-0005-0000-0000-00009A300000}"/>
    <cellStyle name="Navadno 5 2 2 7 9 2" xfId="7899" xr:uid="{00000000-0005-0000-0000-00009B300000}"/>
    <cellStyle name="Navadno 5 2 2 7 9 3" xfId="11476" xr:uid="{00000000-0005-0000-0000-00009C300000}"/>
    <cellStyle name="Navadno 5 2 2 8" xfId="1292" xr:uid="{00000000-0005-0000-0000-00009D300000}"/>
    <cellStyle name="Navadno 5 2 2 8 2" xfId="5821" xr:uid="{00000000-0005-0000-0000-00009E300000}"/>
    <cellStyle name="Navadno 5 2 2 8 3" xfId="5570" xr:uid="{00000000-0005-0000-0000-00009F300000}"/>
    <cellStyle name="Navadno 5 2 2 9" xfId="1362" xr:uid="{00000000-0005-0000-0000-0000A0300000}"/>
    <cellStyle name="Navadno 5 2 2 9 2" xfId="5873" xr:uid="{00000000-0005-0000-0000-0000A1300000}"/>
    <cellStyle name="Navadno 5 2 2 9 3" xfId="5504" xr:uid="{00000000-0005-0000-0000-0000A2300000}"/>
    <cellStyle name="Navadno 5 2 20" xfId="2000" xr:uid="{00000000-0005-0000-0000-0000A3300000}"/>
    <cellStyle name="Navadno 5 2 20 2" xfId="6444" xr:uid="{00000000-0005-0000-0000-0000A4300000}"/>
    <cellStyle name="Navadno 5 2 20 3" xfId="10064" xr:uid="{00000000-0005-0000-0000-0000A5300000}"/>
    <cellStyle name="Navadno 5 2 21" xfId="4384" xr:uid="{00000000-0005-0000-0000-0000A6300000}"/>
    <cellStyle name="Navadno 5 2 21 2" xfId="8658" xr:uid="{00000000-0005-0000-0000-0000A7300000}"/>
    <cellStyle name="Navadno 5 2 21 3" xfId="12213" xr:uid="{00000000-0005-0000-0000-0000A8300000}"/>
    <cellStyle name="Navadno 5 2 22" xfId="3900" xr:uid="{00000000-0005-0000-0000-0000A9300000}"/>
    <cellStyle name="Navadno 5 2 22 2" xfId="8199" xr:uid="{00000000-0005-0000-0000-0000AA300000}"/>
    <cellStyle name="Navadno 5 2 22 3" xfId="11763" xr:uid="{00000000-0005-0000-0000-0000AB300000}"/>
    <cellStyle name="Navadno 5 2 23" xfId="2104" xr:uid="{00000000-0005-0000-0000-0000AC300000}"/>
    <cellStyle name="Navadno 5 2 23 2" xfId="6517" xr:uid="{00000000-0005-0000-0000-0000AD300000}"/>
    <cellStyle name="Navadno 5 2 23 3" xfId="10126" xr:uid="{00000000-0005-0000-0000-0000AE300000}"/>
    <cellStyle name="Navadno 5 2 24" xfId="5258" xr:uid="{00000000-0005-0000-0000-0000AF300000}"/>
    <cellStyle name="Navadno 5 2 25" xfId="9094" xr:uid="{00000000-0005-0000-0000-0000B0300000}"/>
    <cellStyle name="Navadno 5 2 26" xfId="13081" xr:uid="{00000000-0005-0000-0000-0000B1300000}"/>
    <cellStyle name="Navadno 5 2 27" xfId="13174" xr:uid="{00000000-0005-0000-0000-0000B2300000}"/>
    <cellStyle name="Navadno 5 2 28" xfId="1013" xr:uid="{00000000-0005-0000-0000-0000B3300000}"/>
    <cellStyle name="Navadno 5 2 29" xfId="13638" xr:uid="{00000000-0005-0000-0000-0000B4300000}"/>
    <cellStyle name="Navadno 5 2 3" xfId="310" xr:uid="{00000000-0005-0000-0000-0000B5300000}"/>
    <cellStyle name="Navadno 5 2 30" xfId="13686" xr:uid="{00000000-0005-0000-0000-0000B6300000}"/>
    <cellStyle name="Navadno 5 2 31" xfId="13564" xr:uid="{00000000-0005-0000-0000-0000B7300000}"/>
    <cellStyle name="Navadno 5 2 32" xfId="14325" xr:uid="{00000000-0005-0000-0000-0000B8300000}"/>
    <cellStyle name="Navadno 5 2 4" xfId="571" xr:uid="{00000000-0005-0000-0000-0000B9300000}"/>
    <cellStyle name="Navadno 5 2 4 10" xfId="3656" xr:uid="{00000000-0005-0000-0000-0000BA300000}"/>
    <cellStyle name="Navadno 5 2 4 10 2" xfId="7974" xr:uid="{00000000-0005-0000-0000-0000BB300000}"/>
    <cellStyle name="Navadno 5 2 4 10 3" xfId="11543" xr:uid="{00000000-0005-0000-0000-0000BC300000}"/>
    <cellStyle name="Navadno 5 2 4 11" xfId="3950" xr:uid="{00000000-0005-0000-0000-0000BD300000}"/>
    <cellStyle name="Navadno 5 2 4 11 2" xfId="8237" xr:uid="{00000000-0005-0000-0000-0000BE300000}"/>
    <cellStyle name="Navadno 5 2 4 11 3" xfId="11797" xr:uid="{00000000-0005-0000-0000-0000BF300000}"/>
    <cellStyle name="Navadno 5 2 4 12" xfId="4187" xr:uid="{00000000-0005-0000-0000-0000C0300000}"/>
    <cellStyle name="Navadno 5 2 4 12 2" xfId="8466" xr:uid="{00000000-0005-0000-0000-0000C1300000}"/>
    <cellStyle name="Navadno 5 2 4 12 3" xfId="12021" xr:uid="{00000000-0005-0000-0000-0000C2300000}"/>
    <cellStyle name="Navadno 5 2 4 13" xfId="4410" xr:uid="{00000000-0005-0000-0000-0000C3300000}"/>
    <cellStyle name="Navadno 5 2 4 13 2" xfId="8680" xr:uid="{00000000-0005-0000-0000-0000C4300000}"/>
    <cellStyle name="Navadno 5 2 4 13 3" xfId="12234" xr:uid="{00000000-0005-0000-0000-0000C5300000}"/>
    <cellStyle name="Navadno 5 2 4 14" xfId="4639" xr:uid="{00000000-0005-0000-0000-0000C6300000}"/>
    <cellStyle name="Navadno 5 2 4 14 2" xfId="8899" xr:uid="{00000000-0005-0000-0000-0000C7300000}"/>
    <cellStyle name="Navadno 5 2 4 14 3" xfId="12450" xr:uid="{00000000-0005-0000-0000-0000C8300000}"/>
    <cellStyle name="Navadno 5 2 4 15" xfId="4854" xr:uid="{00000000-0005-0000-0000-0000C9300000}"/>
    <cellStyle name="Navadno 5 2 4 15 2" xfId="9109" xr:uid="{00000000-0005-0000-0000-0000CA300000}"/>
    <cellStyle name="Navadno 5 2 4 15 3" xfId="12659" xr:uid="{00000000-0005-0000-0000-0000CB300000}"/>
    <cellStyle name="Navadno 5 2 4 16" xfId="5058" xr:uid="{00000000-0005-0000-0000-0000CC300000}"/>
    <cellStyle name="Navadno 5 2 4 16 2" xfId="9310" xr:uid="{00000000-0005-0000-0000-0000CD300000}"/>
    <cellStyle name="Navadno 5 2 4 16 3" xfId="12859" xr:uid="{00000000-0005-0000-0000-0000CE300000}"/>
    <cellStyle name="Navadno 5 2 4 17" xfId="5588" xr:uid="{00000000-0005-0000-0000-0000CF300000}"/>
    <cellStyle name="Navadno 5 2 4 18" xfId="8448" xr:uid="{00000000-0005-0000-0000-0000D0300000}"/>
    <cellStyle name="Navadno 5 2 4 19" xfId="898" xr:uid="{00000000-0005-0000-0000-0000D1300000}"/>
    <cellStyle name="Navadno 5 2 4 2" xfId="747" xr:uid="{00000000-0005-0000-0000-0000D2300000}"/>
    <cellStyle name="Navadno 5 2 4 2 2" xfId="1464" xr:uid="{00000000-0005-0000-0000-0000D3300000}"/>
    <cellStyle name="Navadno 5 2 4 2 3" xfId="9535" xr:uid="{00000000-0005-0000-0000-0000D4300000}"/>
    <cellStyle name="Navadno 5 2 4 2 4" xfId="13308" xr:uid="{00000000-0005-0000-0000-0000D5300000}"/>
    <cellStyle name="Navadno 5 2 4 2 5" xfId="14352" xr:uid="{00000000-0005-0000-0000-0000D6300000}"/>
    <cellStyle name="Navadno 5 2 4 2 6" xfId="14541" xr:uid="{00000000-0005-0000-0000-0000D7300000}"/>
    <cellStyle name="Navadno 5 2 4 2 7" xfId="14436" xr:uid="{00000000-0005-0000-0000-0000D8300000}"/>
    <cellStyle name="Navadno 5 2 4 2 8" xfId="13534" xr:uid="{00000000-0005-0000-0000-0000D9300000}"/>
    <cellStyle name="Navadno 5 2 4 20" xfId="13607" xr:uid="{00000000-0005-0000-0000-0000DA300000}"/>
    <cellStyle name="Navadno 5 2 4 21" xfId="14311" xr:uid="{00000000-0005-0000-0000-0000DB300000}"/>
    <cellStyle name="Navadno 5 2 4 22" xfId="14563" xr:uid="{00000000-0005-0000-0000-0000DC300000}"/>
    <cellStyle name="Navadno 5 2 4 23" xfId="13474" xr:uid="{00000000-0005-0000-0000-0000DD300000}"/>
    <cellStyle name="Navadno 5 2 4 3" xfId="1077" xr:uid="{00000000-0005-0000-0000-0000DE300000}"/>
    <cellStyle name="Navadno 5 2 4 3 2" xfId="6079" xr:uid="{00000000-0005-0000-0000-0000DF300000}"/>
    <cellStyle name="Navadno 5 2 4 3 3" xfId="9737" xr:uid="{00000000-0005-0000-0000-0000E0300000}"/>
    <cellStyle name="Navadno 5 2 4 4" xfId="2133" xr:uid="{00000000-0005-0000-0000-0000E1300000}"/>
    <cellStyle name="Navadno 5 2 4 4 2" xfId="6545" xr:uid="{00000000-0005-0000-0000-0000E2300000}"/>
    <cellStyle name="Navadno 5 2 4 4 3" xfId="10152" xr:uid="{00000000-0005-0000-0000-0000E3300000}"/>
    <cellStyle name="Navadno 5 2 4 5" xfId="2389" xr:uid="{00000000-0005-0000-0000-0000E4300000}"/>
    <cellStyle name="Navadno 5 2 4 5 2" xfId="6789" xr:uid="{00000000-0005-0000-0000-0000E5300000}"/>
    <cellStyle name="Navadno 5 2 4 5 3" xfId="10390" xr:uid="{00000000-0005-0000-0000-0000E6300000}"/>
    <cellStyle name="Navadno 5 2 4 6" xfId="2633" xr:uid="{00000000-0005-0000-0000-0000E7300000}"/>
    <cellStyle name="Navadno 5 2 4 6 2" xfId="7018" xr:uid="{00000000-0005-0000-0000-0000E8300000}"/>
    <cellStyle name="Navadno 5 2 4 6 3" xfId="10613" xr:uid="{00000000-0005-0000-0000-0000E9300000}"/>
    <cellStyle name="Navadno 5 2 4 7" xfId="2896" xr:uid="{00000000-0005-0000-0000-0000EA300000}"/>
    <cellStyle name="Navadno 5 2 4 7 2" xfId="7266" xr:uid="{00000000-0005-0000-0000-0000EB300000}"/>
    <cellStyle name="Navadno 5 2 4 7 3" xfId="10854" xr:uid="{00000000-0005-0000-0000-0000EC300000}"/>
    <cellStyle name="Navadno 5 2 4 8" xfId="3140" xr:uid="{00000000-0005-0000-0000-0000ED300000}"/>
    <cellStyle name="Navadno 5 2 4 8 2" xfId="7497" xr:uid="{00000000-0005-0000-0000-0000EE300000}"/>
    <cellStyle name="Navadno 5 2 4 8 3" xfId="11081" xr:uid="{00000000-0005-0000-0000-0000EF300000}"/>
    <cellStyle name="Navadno 5 2 4 9" xfId="3368" xr:uid="{00000000-0005-0000-0000-0000F0300000}"/>
    <cellStyle name="Navadno 5 2 4 9 2" xfId="7715" xr:uid="{00000000-0005-0000-0000-0000F1300000}"/>
    <cellStyle name="Navadno 5 2 4 9 3" xfId="11292" xr:uid="{00000000-0005-0000-0000-0000F2300000}"/>
    <cellStyle name="Navadno 5 2 5" xfId="688" xr:uid="{00000000-0005-0000-0000-0000F3300000}"/>
    <cellStyle name="Navadno 5 2 5 10" xfId="3652" xr:uid="{00000000-0005-0000-0000-0000F4300000}"/>
    <cellStyle name="Navadno 5 2 5 10 2" xfId="7970" xr:uid="{00000000-0005-0000-0000-0000F5300000}"/>
    <cellStyle name="Navadno 5 2 5 10 3" xfId="11539" xr:uid="{00000000-0005-0000-0000-0000F6300000}"/>
    <cellStyle name="Navadno 5 2 5 11" xfId="3946" xr:uid="{00000000-0005-0000-0000-0000F7300000}"/>
    <cellStyle name="Navadno 5 2 5 11 2" xfId="8233" xr:uid="{00000000-0005-0000-0000-0000F8300000}"/>
    <cellStyle name="Navadno 5 2 5 11 3" xfId="11793" xr:uid="{00000000-0005-0000-0000-0000F9300000}"/>
    <cellStyle name="Navadno 5 2 5 12" xfId="4183" xr:uid="{00000000-0005-0000-0000-0000FA300000}"/>
    <cellStyle name="Navadno 5 2 5 12 2" xfId="8462" xr:uid="{00000000-0005-0000-0000-0000FB300000}"/>
    <cellStyle name="Navadno 5 2 5 12 3" xfId="12017" xr:uid="{00000000-0005-0000-0000-0000FC300000}"/>
    <cellStyle name="Navadno 5 2 5 13" xfId="4406" xr:uid="{00000000-0005-0000-0000-0000FD300000}"/>
    <cellStyle name="Navadno 5 2 5 13 2" xfId="8676" xr:uid="{00000000-0005-0000-0000-0000FE300000}"/>
    <cellStyle name="Navadno 5 2 5 13 3" xfId="12230" xr:uid="{00000000-0005-0000-0000-0000FF300000}"/>
    <cellStyle name="Navadno 5 2 5 14" xfId="4635" xr:uid="{00000000-0005-0000-0000-000000310000}"/>
    <cellStyle name="Navadno 5 2 5 14 2" xfId="8895" xr:uid="{00000000-0005-0000-0000-000001310000}"/>
    <cellStyle name="Navadno 5 2 5 14 3" xfId="12446" xr:uid="{00000000-0005-0000-0000-000002310000}"/>
    <cellStyle name="Navadno 5 2 5 15" xfId="4850" xr:uid="{00000000-0005-0000-0000-000003310000}"/>
    <cellStyle name="Navadno 5 2 5 15 2" xfId="9105" xr:uid="{00000000-0005-0000-0000-000004310000}"/>
    <cellStyle name="Navadno 5 2 5 15 3" xfId="12655" xr:uid="{00000000-0005-0000-0000-000005310000}"/>
    <cellStyle name="Navadno 5 2 5 16" xfId="5054" xr:uid="{00000000-0005-0000-0000-000006310000}"/>
    <cellStyle name="Navadno 5 2 5 16 2" xfId="9306" xr:uid="{00000000-0005-0000-0000-000007310000}"/>
    <cellStyle name="Navadno 5 2 5 16 3" xfId="12855" xr:uid="{00000000-0005-0000-0000-000008310000}"/>
    <cellStyle name="Navadno 5 2 5 17" xfId="5584" xr:uid="{00000000-0005-0000-0000-000009310000}"/>
    <cellStyle name="Navadno 5 2 5 18" xfId="6356" xr:uid="{00000000-0005-0000-0000-00000A310000}"/>
    <cellStyle name="Navadno 5 2 5 19" xfId="900" xr:uid="{00000000-0005-0000-0000-00000B310000}"/>
    <cellStyle name="Navadno 5 2 5 2" xfId="864" xr:uid="{00000000-0005-0000-0000-00000C310000}"/>
    <cellStyle name="Navadno 5 2 5 2 2" xfId="1460" xr:uid="{00000000-0005-0000-0000-00000D310000}"/>
    <cellStyle name="Navadno 5 2 5 2 3" xfId="9531" xr:uid="{00000000-0005-0000-0000-00000E310000}"/>
    <cellStyle name="Navadno 5 2 5 2 4" xfId="13304" xr:uid="{00000000-0005-0000-0000-00000F310000}"/>
    <cellStyle name="Navadno 5 2 5 2 5" xfId="13539" xr:uid="{00000000-0005-0000-0000-000010310000}"/>
    <cellStyle name="Navadno 5 2 5 2 6" xfId="14187" xr:uid="{00000000-0005-0000-0000-000011310000}"/>
    <cellStyle name="Navadno 5 2 5 2 7" xfId="14084" xr:uid="{00000000-0005-0000-0000-000012310000}"/>
    <cellStyle name="Navadno 5 2 5 2 8" xfId="14213" xr:uid="{00000000-0005-0000-0000-000013310000}"/>
    <cellStyle name="Navadno 5 2 5 20" xfId="14100" xr:uid="{00000000-0005-0000-0000-000014310000}"/>
    <cellStyle name="Navadno 5 2 5 21" xfId="13597" xr:uid="{00000000-0005-0000-0000-000015310000}"/>
    <cellStyle name="Navadno 5 2 5 22" xfId="13802" xr:uid="{00000000-0005-0000-0000-000016310000}"/>
    <cellStyle name="Navadno 5 2 5 23" xfId="14726" xr:uid="{00000000-0005-0000-0000-000017310000}"/>
    <cellStyle name="Navadno 5 2 5 3" xfId="1073" xr:uid="{00000000-0005-0000-0000-000018310000}"/>
    <cellStyle name="Navadno 5 2 5 3 2" xfId="6075" xr:uid="{00000000-0005-0000-0000-000019310000}"/>
    <cellStyle name="Navadno 5 2 5 3 3" xfId="9733" xr:uid="{00000000-0005-0000-0000-00001A310000}"/>
    <cellStyle name="Navadno 5 2 5 4" xfId="2129" xr:uid="{00000000-0005-0000-0000-00001B310000}"/>
    <cellStyle name="Navadno 5 2 5 4 2" xfId="6541" xr:uid="{00000000-0005-0000-0000-00001C310000}"/>
    <cellStyle name="Navadno 5 2 5 4 3" xfId="10148" xr:uid="{00000000-0005-0000-0000-00001D310000}"/>
    <cellStyle name="Navadno 5 2 5 5" xfId="2385" xr:uid="{00000000-0005-0000-0000-00001E310000}"/>
    <cellStyle name="Navadno 5 2 5 5 2" xfId="6785" xr:uid="{00000000-0005-0000-0000-00001F310000}"/>
    <cellStyle name="Navadno 5 2 5 5 3" xfId="10386" xr:uid="{00000000-0005-0000-0000-000020310000}"/>
    <cellStyle name="Navadno 5 2 5 6" xfId="2629" xr:uid="{00000000-0005-0000-0000-000021310000}"/>
    <cellStyle name="Navadno 5 2 5 6 2" xfId="7014" xr:uid="{00000000-0005-0000-0000-000022310000}"/>
    <cellStyle name="Navadno 5 2 5 6 3" xfId="10609" xr:uid="{00000000-0005-0000-0000-000023310000}"/>
    <cellStyle name="Navadno 5 2 5 7" xfId="2892" xr:uid="{00000000-0005-0000-0000-000024310000}"/>
    <cellStyle name="Navadno 5 2 5 7 2" xfId="7262" xr:uid="{00000000-0005-0000-0000-000025310000}"/>
    <cellStyle name="Navadno 5 2 5 7 3" xfId="10850" xr:uid="{00000000-0005-0000-0000-000026310000}"/>
    <cellStyle name="Navadno 5 2 5 8" xfId="3136" xr:uid="{00000000-0005-0000-0000-000027310000}"/>
    <cellStyle name="Navadno 5 2 5 8 2" xfId="7493" xr:uid="{00000000-0005-0000-0000-000028310000}"/>
    <cellStyle name="Navadno 5 2 5 8 3" xfId="11077" xr:uid="{00000000-0005-0000-0000-000029310000}"/>
    <cellStyle name="Navadno 5 2 5 9" xfId="3364" xr:uid="{00000000-0005-0000-0000-00002A310000}"/>
    <cellStyle name="Navadno 5 2 5 9 2" xfId="7711" xr:uid="{00000000-0005-0000-0000-00002B310000}"/>
    <cellStyle name="Navadno 5 2 5 9 3" xfId="11288" xr:uid="{00000000-0005-0000-0000-00002C310000}"/>
    <cellStyle name="Navadno 5 2 6" xfId="693" xr:uid="{00000000-0005-0000-0000-00002D310000}"/>
    <cellStyle name="Navadno 5 2 6 10" xfId="3741" xr:uid="{00000000-0005-0000-0000-00002E310000}"/>
    <cellStyle name="Navadno 5 2 6 10 2" xfId="8058" xr:uid="{00000000-0005-0000-0000-00002F310000}"/>
    <cellStyle name="Navadno 5 2 6 10 3" xfId="11626" xr:uid="{00000000-0005-0000-0000-000030310000}"/>
    <cellStyle name="Navadno 5 2 6 11" xfId="4034" xr:uid="{00000000-0005-0000-0000-000031310000}"/>
    <cellStyle name="Navadno 5 2 6 11 2" xfId="8321" xr:uid="{00000000-0005-0000-0000-000032310000}"/>
    <cellStyle name="Navadno 5 2 6 11 3" xfId="11880" xr:uid="{00000000-0005-0000-0000-000033310000}"/>
    <cellStyle name="Navadno 5 2 6 12" xfId="4271" xr:uid="{00000000-0005-0000-0000-000034310000}"/>
    <cellStyle name="Navadno 5 2 6 12 2" xfId="8548" xr:uid="{00000000-0005-0000-0000-000035310000}"/>
    <cellStyle name="Navadno 5 2 6 12 3" xfId="12103" xr:uid="{00000000-0005-0000-0000-000036310000}"/>
    <cellStyle name="Navadno 5 2 6 13" xfId="4495" xr:uid="{00000000-0005-0000-0000-000037310000}"/>
    <cellStyle name="Navadno 5 2 6 13 2" xfId="8765" xr:uid="{00000000-0005-0000-0000-000038310000}"/>
    <cellStyle name="Navadno 5 2 6 13 3" xfId="12318" xr:uid="{00000000-0005-0000-0000-000039310000}"/>
    <cellStyle name="Navadno 5 2 6 14" xfId="4721" xr:uid="{00000000-0005-0000-0000-00003A310000}"/>
    <cellStyle name="Navadno 5 2 6 14 2" xfId="8981" xr:uid="{00000000-0005-0000-0000-00003B310000}"/>
    <cellStyle name="Navadno 5 2 6 14 3" xfId="12532" xr:uid="{00000000-0005-0000-0000-00003C310000}"/>
    <cellStyle name="Navadno 5 2 6 15" xfId="4936" xr:uid="{00000000-0005-0000-0000-00003D310000}"/>
    <cellStyle name="Navadno 5 2 6 15 2" xfId="9191" xr:uid="{00000000-0005-0000-0000-00003E310000}"/>
    <cellStyle name="Navadno 5 2 6 15 3" xfId="12741" xr:uid="{00000000-0005-0000-0000-00003F310000}"/>
    <cellStyle name="Navadno 5 2 6 16" xfId="5140" xr:uid="{00000000-0005-0000-0000-000040310000}"/>
    <cellStyle name="Navadno 5 2 6 16 2" xfId="9392" xr:uid="{00000000-0005-0000-0000-000041310000}"/>
    <cellStyle name="Navadno 5 2 6 16 3" xfId="12941" xr:uid="{00000000-0005-0000-0000-000042310000}"/>
    <cellStyle name="Navadno 5 2 6 17" xfId="5670" xr:uid="{00000000-0005-0000-0000-000043310000}"/>
    <cellStyle name="Navadno 5 2 6 18" xfId="6574" xr:uid="{00000000-0005-0000-0000-000044310000}"/>
    <cellStyle name="Navadno 5 2 6 19" xfId="1215" xr:uid="{00000000-0005-0000-0000-000045310000}"/>
    <cellStyle name="Navadno 5 2 6 2" xfId="869" xr:uid="{00000000-0005-0000-0000-000046310000}"/>
    <cellStyle name="Navadno 5 2 6 2 2" xfId="1548" xr:uid="{00000000-0005-0000-0000-000047310000}"/>
    <cellStyle name="Navadno 5 2 6 2 3" xfId="9619" xr:uid="{00000000-0005-0000-0000-000048310000}"/>
    <cellStyle name="Navadno 5 2 6 2 4" xfId="13386" xr:uid="{00000000-0005-0000-0000-000049310000}"/>
    <cellStyle name="Navadno 5 2 6 2 5" xfId="14044" xr:uid="{00000000-0005-0000-0000-00004A310000}"/>
    <cellStyle name="Navadno 5 2 6 2 6" xfId="14417" xr:uid="{00000000-0005-0000-0000-00004B310000}"/>
    <cellStyle name="Navadno 5 2 6 2 7" xfId="14442" xr:uid="{00000000-0005-0000-0000-00004C310000}"/>
    <cellStyle name="Navadno 5 2 6 2 8" xfId="14720" xr:uid="{00000000-0005-0000-0000-00004D310000}"/>
    <cellStyle name="Navadno 5 2 6 20" xfId="14125" xr:uid="{00000000-0005-0000-0000-00004E310000}"/>
    <cellStyle name="Navadno 5 2 6 21" xfId="992" xr:uid="{00000000-0005-0000-0000-00004F310000}"/>
    <cellStyle name="Navadno 5 2 6 22" xfId="13281" xr:uid="{00000000-0005-0000-0000-000050310000}"/>
    <cellStyle name="Navadno 5 2 6 23" xfId="13743" xr:uid="{00000000-0005-0000-0000-000051310000}"/>
    <cellStyle name="Navadno 5 2 6 3" xfId="1159" xr:uid="{00000000-0005-0000-0000-000052310000}"/>
    <cellStyle name="Navadno 5 2 6 3 2" xfId="6161" xr:uid="{00000000-0005-0000-0000-000053310000}"/>
    <cellStyle name="Navadno 5 2 6 3 3" xfId="9819" xr:uid="{00000000-0005-0000-0000-000054310000}"/>
    <cellStyle name="Navadno 5 2 6 4" xfId="2218" xr:uid="{00000000-0005-0000-0000-000055310000}"/>
    <cellStyle name="Navadno 5 2 6 4 2" xfId="6630" xr:uid="{00000000-0005-0000-0000-000056310000}"/>
    <cellStyle name="Navadno 5 2 6 4 3" xfId="10234" xr:uid="{00000000-0005-0000-0000-000057310000}"/>
    <cellStyle name="Navadno 5 2 6 5" xfId="2474" xr:uid="{00000000-0005-0000-0000-000058310000}"/>
    <cellStyle name="Navadno 5 2 6 5 2" xfId="6874" xr:uid="{00000000-0005-0000-0000-000059310000}"/>
    <cellStyle name="Navadno 5 2 6 5 3" xfId="10475" xr:uid="{00000000-0005-0000-0000-00005A310000}"/>
    <cellStyle name="Navadno 5 2 6 6" xfId="2719" xr:uid="{00000000-0005-0000-0000-00005B310000}"/>
    <cellStyle name="Navadno 5 2 6 6 2" xfId="7104" xr:uid="{00000000-0005-0000-0000-00005C310000}"/>
    <cellStyle name="Navadno 5 2 6 6 3" xfId="10699" xr:uid="{00000000-0005-0000-0000-00005D310000}"/>
    <cellStyle name="Navadno 5 2 6 7" xfId="2980" xr:uid="{00000000-0005-0000-0000-00005E310000}"/>
    <cellStyle name="Navadno 5 2 6 7 2" xfId="7350" xr:uid="{00000000-0005-0000-0000-00005F310000}"/>
    <cellStyle name="Navadno 5 2 6 7 3" xfId="10937" xr:uid="{00000000-0005-0000-0000-000060310000}"/>
    <cellStyle name="Navadno 5 2 6 8" xfId="3223" xr:uid="{00000000-0005-0000-0000-000061310000}"/>
    <cellStyle name="Navadno 5 2 6 8 2" xfId="7579" xr:uid="{00000000-0005-0000-0000-000062310000}"/>
    <cellStyle name="Navadno 5 2 6 8 3" xfId="11163" xr:uid="{00000000-0005-0000-0000-000063310000}"/>
    <cellStyle name="Navadno 5 2 6 9" xfId="3454" xr:uid="{00000000-0005-0000-0000-000064310000}"/>
    <cellStyle name="Navadno 5 2 6 9 2" xfId="7801" xr:uid="{00000000-0005-0000-0000-000065310000}"/>
    <cellStyle name="Navadno 5 2 6 9 3" xfId="11378" xr:uid="{00000000-0005-0000-0000-000066310000}"/>
    <cellStyle name="Navadno 5 2 7" xfId="703" xr:uid="{00000000-0005-0000-0000-000067310000}"/>
    <cellStyle name="Navadno 5 2 7 10" xfId="3772" xr:uid="{00000000-0005-0000-0000-000068310000}"/>
    <cellStyle name="Navadno 5 2 7 10 2" xfId="8089" xr:uid="{00000000-0005-0000-0000-000069310000}"/>
    <cellStyle name="Navadno 5 2 7 10 3" xfId="11657" xr:uid="{00000000-0005-0000-0000-00006A310000}"/>
    <cellStyle name="Navadno 5 2 7 11" xfId="4065" xr:uid="{00000000-0005-0000-0000-00006B310000}"/>
    <cellStyle name="Navadno 5 2 7 11 2" xfId="8352" xr:uid="{00000000-0005-0000-0000-00006C310000}"/>
    <cellStyle name="Navadno 5 2 7 11 3" xfId="11911" xr:uid="{00000000-0005-0000-0000-00006D310000}"/>
    <cellStyle name="Navadno 5 2 7 12" xfId="4302" xr:uid="{00000000-0005-0000-0000-00006E310000}"/>
    <cellStyle name="Navadno 5 2 7 12 2" xfId="8579" xr:uid="{00000000-0005-0000-0000-00006F310000}"/>
    <cellStyle name="Navadno 5 2 7 12 3" xfId="12134" xr:uid="{00000000-0005-0000-0000-000070310000}"/>
    <cellStyle name="Navadno 5 2 7 13" xfId="4526" xr:uid="{00000000-0005-0000-0000-000071310000}"/>
    <cellStyle name="Navadno 5 2 7 13 2" xfId="8796" xr:uid="{00000000-0005-0000-0000-000072310000}"/>
    <cellStyle name="Navadno 5 2 7 13 3" xfId="12349" xr:uid="{00000000-0005-0000-0000-000073310000}"/>
    <cellStyle name="Navadno 5 2 7 14" xfId="4752" xr:uid="{00000000-0005-0000-0000-000074310000}"/>
    <cellStyle name="Navadno 5 2 7 14 2" xfId="9012" xr:uid="{00000000-0005-0000-0000-000075310000}"/>
    <cellStyle name="Navadno 5 2 7 14 3" xfId="12563" xr:uid="{00000000-0005-0000-0000-000076310000}"/>
    <cellStyle name="Navadno 5 2 7 15" xfId="4967" xr:uid="{00000000-0005-0000-0000-000077310000}"/>
    <cellStyle name="Navadno 5 2 7 15 2" xfId="9222" xr:uid="{00000000-0005-0000-0000-000078310000}"/>
    <cellStyle name="Navadno 5 2 7 15 3" xfId="12772" xr:uid="{00000000-0005-0000-0000-000079310000}"/>
    <cellStyle name="Navadno 5 2 7 16" xfId="5171" xr:uid="{00000000-0005-0000-0000-00007A310000}"/>
    <cellStyle name="Navadno 5 2 7 16 2" xfId="9423" xr:uid="{00000000-0005-0000-0000-00007B310000}"/>
    <cellStyle name="Navadno 5 2 7 16 3" xfId="12972" xr:uid="{00000000-0005-0000-0000-00007C310000}"/>
    <cellStyle name="Navadno 5 2 7 17" xfId="5701" xr:uid="{00000000-0005-0000-0000-00007D310000}"/>
    <cellStyle name="Navadno 5 2 7 18" xfId="5909" xr:uid="{00000000-0005-0000-0000-00007E310000}"/>
    <cellStyle name="Navadno 5 2 7 19" xfId="5965" xr:uid="{00000000-0005-0000-0000-00007F310000}"/>
    <cellStyle name="Navadno 5 2 7 2" xfId="1188" xr:uid="{00000000-0005-0000-0000-000080310000}"/>
    <cellStyle name="Navadno 5 2 7 2 2" xfId="6002" xr:uid="{00000000-0005-0000-0000-000081310000}"/>
    <cellStyle name="Navadno 5 2 7 2 3" xfId="9650" xr:uid="{00000000-0005-0000-0000-000082310000}"/>
    <cellStyle name="Navadno 5 2 7 20" xfId="14242" xr:uid="{00000000-0005-0000-0000-000083310000}"/>
    <cellStyle name="Navadno 5 2 7 21" xfId="14103" xr:uid="{00000000-0005-0000-0000-000084310000}"/>
    <cellStyle name="Navadno 5 2 7 22" xfId="14182" xr:uid="{00000000-0005-0000-0000-000085310000}"/>
    <cellStyle name="Navadno 5 2 7 23" xfId="14055" xr:uid="{00000000-0005-0000-0000-000086310000}"/>
    <cellStyle name="Navadno 5 2 7 3" xfId="1704" xr:uid="{00000000-0005-0000-0000-000087310000}"/>
    <cellStyle name="Navadno 5 2 7 3 2" xfId="6192" xr:uid="{00000000-0005-0000-0000-000088310000}"/>
    <cellStyle name="Navadno 5 2 7 3 3" xfId="9850" xr:uid="{00000000-0005-0000-0000-000089310000}"/>
    <cellStyle name="Navadno 5 2 7 4" xfId="2249" xr:uid="{00000000-0005-0000-0000-00008A310000}"/>
    <cellStyle name="Navadno 5 2 7 4 2" xfId="6661" xr:uid="{00000000-0005-0000-0000-00008B310000}"/>
    <cellStyle name="Navadno 5 2 7 4 3" xfId="10265" xr:uid="{00000000-0005-0000-0000-00008C310000}"/>
    <cellStyle name="Navadno 5 2 7 5" xfId="2505" xr:uid="{00000000-0005-0000-0000-00008D310000}"/>
    <cellStyle name="Navadno 5 2 7 5 2" xfId="6905" xr:uid="{00000000-0005-0000-0000-00008E310000}"/>
    <cellStyle name="Navadno 5 2 7 5 3" xfId="10506" xr:uid="{00000000-0005-0000-0000-00008F310000}"/>
    <cellStyle name="Navadno 5 2 7 6" xfId="2750" xr:uid="{00000000-0005-0000-0000-000090310000}"/>
    <cellStyle name="Navadno 5 2 7 6 2" xfId="7135" xr:uid="{00000000-0005-0000-0000-000091310000}"/>
    <cellStyle name="Navadno 5 2 7 6 3" xfId="10730" xr:uid="{00000000-0005-0000-0000-000092310000}"/>
    <cellStyle name="Navadno 5 2 7 7" xfId="3011" xr:uid="{00000000-0005-0000-0000-000093310000}"/>
    <cellStyle name="Navadno 5 2 7 7 2" xfId="7381" xr:uid="{00000000-0005-0000-0000-000094310000}"/>
    <cellStyle name="Navadno 5 2 7 7 3" xfId="10968" xr:uid="{00000000-0005-0000-0000-000095310000}"/>
    <cellStyle name="Navadno 5 2 7 8" xfId="3254" xr:uid="{00000000-0005-0000-0000-000096310000}"/>
    <cellStyle name="Navadno 5 2 7 8 2" xfId="7610" xr:uid="{00000000-0005-0000-0000-000097310000}"/>
    <cellStyle name="Navadno 5 2 7 8 3" xfId="11194" xr:uid="{00000000-0005-0000-0000-000098310000}"/>
    <cellStyle name="Navadno 5 2 7 9" xfId="3485" xr:uid="{00000000-0005-0000-0000-000099310000}"/>
    <cellStyle name="Navadno 5 2 7 9 2" xfId="7832" xr:uid="{00000000-0005-0000-0000-00009A310000}"/>
    <cellStyle name="Navadno 5 2 7 9 3" xfId="11409" xr:uid="{00000000-0005-0000-0000-00009B310000}"/>
    <cellStyle name="Navadno 5 2 8" xfId="879" xr:uid="{00000000-0005-0000-0000-00009C310000}"/>
    <cellStyle name="Navadno 5 2 8 10" xfId="3806" xr:uid="{00000000-0005-0000-0000-00009D310000}"/>
    <cellStyle name="Navadno 5 2 8 10 2" xfId="8122" xr:uid="{00000000-0005-0000-0000-00009E310000}"/>
    <cellStyle name="Navadno 5 2 8 10 3" xfId="11690" xr:uid="{00000000-0005-0000-0000-00009F310000}"/>
    <cellStyle name="Navadno 5 2 8 11" xfId="4098" xr:uid="{00000000-0005-0000-0000-0000A0310000}"/>
    <cellStyle name="Navadno 5 2 8 11 2" xfId="8385" xr:uid="{00000000-0005-0000-0000-0000A1310000}"/>
    <cellStyle name="Navadno 5 2 8 11 3" xfId="11944" xr:uid="{00000000-0005-0000-0000-0000A2310000}"/>
    <cellStyle name="Navadno 5 2 8 12" xfId="4335" xr:uid="{00000000-0005-0000-0000-0000A3310000}"/>
    <cellStyle name="Navadno 5 2 8 12 2" xfId="8612" xr:uid="{00000000-0005-0000-0000-0000A4310000}"/>
    <cellStyle name="Navadno 5 2 8 12 3" xfId="12167" xr:uid="{00000000-0005-0000-0000-0000A5310000}"/>
    <cellStyle name="Navadno 5 2 8 13" xfId="4559" xr:uid="{00000000-0005-0000-0000-0000A6310000}"/>
    <cellStyle name="Navadno 5 2 8 13 2" xfId="8829" xr:uid="{00000000-0005-0000-0000-0000A7310000}"/>
    <cellStyle name="Navadno 5 2 8 13 3" xfId="12382" xr:uid="{00000000-0005-0000-0000-0000A8310000}"/>
    <cellStyle name="Navadno 5 2 8 14" xfId="4785" xr:uid="{00000000-0005-0000-0000-0000A9310000}"/>
    <cellStyle name="Navadno 5 2 8 14 2" xfId="9045" xr:uid="{00000000-0005-0000-0000-0000AA310000}"/>
    <cellStyle name="Navadno 5 2 8 14 3" xfId="12596" xr:uid="{00000000-0005-0000-0000-0000AB310000}"/>
    <cellStyle name="Navadno 5 2 8 15" xfId="5000" xr:uid="{00000000-0005-0000-0000-0000AC310000}"/>
    <cellStyle name="Navadno 5 2 8 15 2" xfId="9255" xr:uid="{00000000-0005-0000-0000-0000AD310000}"/>
    <cellStyle name="Navadno 5 2 8 15 3" xfId="12805" xr:uid="{00000000-0005-0000-0000-0000AE310000}"/>
    <cellStyle name="Navadno 5 2 8 16" xfId="5204" xr:uid="{00000000-0005-0000-0000-0000AF310000}"/>
    <cellStyle name="Navadno 5 2 8 16 2" xfId="9456" xr:uid="{00000000-0005-0000-0000-0000B0310000}"/>
    <cellStyle name="Navadno 5 2 8 16 3" xfId="13005" xr:uid="{00000000-0005-0000-0000-0000B1310000}"/>
    <cellStyle name="Navadno 5 2 8 17" xfId="5734" xr:uid="{00000000-0005-0000-0000-0000B2310000}"/>
    <cellStyle name="Navadno 5 2 8 18" xfId="5289" xr:uid="{00000000-0005-0000-0000-0000B3310000}"/>
    <cellStyle name="Navadno 5 2 8 2" xfId="1602" xr:uid="{00000000-0005-0000-0000-0000B4310000}"/>
    <cellStyle name="Navadno 5 2 8 2 2" xfId="6024" xr:uid="{00000000-0005-0000-0000-0000B5310000}"/>
    <cellStyle name="Navadno 5 2 8 2 3" xfId="9683" xr:uid="{00000000-0005-0000-0000-0000B6310000}"/>
    <cellStyle name="Navadno 5 2 8 3" xfId="1724" xr:uid="{00000000-0005-0000-0000-0000B7310000}"/>
    <cellStyle name="Navadno 5 2 8 3 2" xfId="6225" xr:uid="{00000000-0005-0000-0000-0000B8310000}"/>
    <cellStyle name="Navadno 5 2 8 3 3" xfId="9883" xr:uid="{00000000-0005-0000-0000-0000B9310000}"/>
    <cellStyle name="Navadno 5 2 8 4" xfId="2282" xr:uid="{00000000-0005-0000-0000-0000BA310000}"/>
    <cellStyle name="Navadno 5 2 8 4 2" xfId="6694" xr:uid="{00000000-0005-0000-0000-0000BB310000}"/>
    <cellStyle name="Navadno 5 2 8 4 3" xfId="10298" xr:uid="{00000000-0005-0000-0000-0000BC310000}"/>
    <cellStyle name="Navadno 5 2 8 5" xfId="2539" xr:uid="{00000000-0005-0000-0000-0000BD310000}"/>
    <cellStyle name="Navadno 5 2 8 5 2" xfId="6939" xr:uid="{00000000-0005-0000-0000-0000BE310000}"/>
    <cellStyle name="Navadno 5 2 8 5 3" xfId="10540" xr:uid="{00000000-0005-0000-0000-0000BF310000}"/>
    <cellStyle name="Navadno 5 2 8 6" xfId="2784" xr:uid="{00000000-0005-0000-0000-0000C0310000}"/>
    <cellStyle name="Navadno 5 2 8 6 2" xfId="7169" xr:uid="{00000000-0005-0000-0000-0000C1310000}"/>
    <cellStyle name="Navadno 5 2 8 6 3" xfId="10764" xr:uid="{00000000-0005-0000-0000-0000C2310000}"/>
    <cellStyle name="Navadno 5 2 8 7" xfId="3045" xr:uid="{00000000-0005-0000-0000-0000C3310000}"/>
    <cellStyle name="Navadno 5 2 8 7 2" xfId="7415" xr:uid="{00000000-0005-0000-0000-0000C4310000}"/>
    <cellStyle name="Navadno 5 2 8 7 3" xfId="11002" xr:uid="{00000000-0005-0000-0000-0000C5310000}"/>
    <cellStyle name="Navadno 5 2 8 8" xfId="3288" xr:uid="{00000000-0005-0000-0000-0000C6310000}"/>
    <cellStyle name="Navadno 5 2 8 8 2" xfId="7643" xr:uid="{00000000-0005-0000-0000-0000C7310000}"/>
    <cellStyle name="Navadno 5 2 8 8 3" xfId="11227" xr:uid="{00000000-0005-0000-0000-0000C8310000}"/>
    <cellStyle name="Navadno 5 2 8 9" xfId="3519" xr:uid="{00000000-0005-0000-0000-0000C9310000}"/>
    <cellStyle name="Navadno 5 2 8 9 2" xfId="7866" xr:uid="{00000000-0005-0000-0000-0000CA310000}"/>
    <cellStyle name="Navadno 5 2 8 9 3" xfId="11443" xr:uid="{00000000-0005-0000-0000-0000CB310000}"/>
    <cellStyle name="Navadno 5 2 9" xfId="1262" xr:uid="{00000000-0005-0000-0000-0000CC310000}"/>
    <cellStyle name="Navadno 5 2 9 2" xfId="5793" xr:uid="{00000000-0005-0000-0000-0000CD310000}"/>
    <cellStyle name="Navadno 5 2 9 3" xfId="5388" xr:uid="{00000000-0005-0000-0000-0000CE310000}"/>
    <cellStyle name="Navadno 5 20" xfId="3581" xr:uid="{00000000-0005-0000-0000-0000CF310000}"/>
    <cellStyle name="Navadno 5 20 2" xfId="7924" xr:uid="{00000000-0005-0000-0000-0000D0310000}"/>
    <cellStyle name="Navadno 5 20 3" xfId="11501" xr:uid="{00000000-0005-0000-0000-0000D1310000}"/>
    <cellStyle name="Navadno 5 21" xfId="3938" xr:uid="{00000000-0005-0000-0000-0000D2310000}"/>
    <cellStyle name="Navadno 5 21 2" xfId="8225" xr:uid="{00000000-0005-0000-0000-0000D3310000}"/>
    <cellStyle name="Navadno 5 21 3" xfId="11785" xr:uid="{00000000-0005-0000-0000-0000D4310000}"/>
    <cellStyle name="Navadno 5 22" xfId="4175" xr:uid="{00000000-0005-0000-0000-0000D5310000}"/>
    <cellStyle name="Navadno 5 22 2" xfId="8454" xr:uid="{00000000-0005-0000-0000-0000D6310000}"/>
    <cellStyle name="Navadno 5 22 3" xfId="12009" xr:uid="{00000000-0005-0000-0000-0000D7310000}"/>
    <cellStyle name="Navadno 5 23" xfId="2852" xr:uid="{00000000-0005-0000-0000-0000D8310000}"/>
    <cellStyle name="Navadno 5 23 2" xfId="7231" xr:uid="{00000000-0005-0000-0000-0000D9310000}"/>
    <cellStyle name="Navadno 5 23 3" xfId="10824" xr:uid="{00000000-0005-0000-0000-0000DA310000}"/>
    <cellStyle name="Navadno 5 24" xfId="4611" xr:uid="{00000000-0005-0000-0000-0000DB310000}"/>
    <cellStyle name="Navadno 5 24 2" xfId="8877" xr:uid="{00000000-0005-0000-0000-0000DC310000}"/>
    <cellStyle name="Navadno 5 24 3" xfId="12428" xr:uid="{00000000-0005-0000-0000-0000DD310000}"/>
    <cellStyle name="Navadno 5 25" xfId="4842" xr:uid="{00000000-0005-0000-0000-0000DE310000}"/>
    <cellStyle name="Navadno 5 25 2" xfId="9097" xr:uid="{00000000-0005-0000-0000-0000DF310000}"/>
    <cellStyle name="Navadno 5 25 3" xfId="12647" xr:uid="{00000000-0005-0000-0000-0000E0310000}"/>
    <cellStyle name="Navadno 5 26" xfId="5256" xr:uid="{00000000-0005-0000-0000-0000E1310000}"/>
    <cellStyle name="Navadno 5 27" xfId="6070" xr:uid="{00000000-0005-0000-0000-0000E2310000}"/>
    <cellStyle name="Navadno 5 28" xfId="13056" xr:uid="{00000000-0005-0000-0000-0000E3310000}"/>
    <cellStyle name="Navadno 5 29" xfId="13079" xr:uid="{00000000-0005-0000-0000-0000E4310000}"/>
    <cellStyle name="Navadno 5 3" xfId="71" xr:uid="{00000000-0005-0000-0000-0000E5310000}"/>
    <cellStyle name="Navadno 5 30" xfId="13122" xr:uid="{00000000-0005-0000-0000-0000E6310000}"/>
    <cellStyle name="Navadno 5 31" xfId="13123" xr:uid="{00000000-0005-0000-0000-0000E7310000}"/>
    <cellStyle name="Navadno 5 32" xfId="13149" xr:uid="{00000000-0005-0000-0000-0000E8310000}"/>
    <cellStyle name="Navadno 5 33" xfId="13172" xr:uid="{00000000-0005-0000-0000-0000E9310000}"/>
    <cellStyle name="Navadno 5 34" xfId="13200" xr:uid="{00000000-0005-0000-0000-0000EA310000}"/>
    <cellStyle name="Navadno 5 35" xfId="13229" xr:uid="{00000000-0005-0000-0000-0000EB310000}"/>
    <cellStyle name="Navadno 5 36" xfId="13245" xr:uid="{00000000-0005-0000-0000-0000EC310000}"/>
    <cellStyle name="Navadno 5 37" xfId="13262" xr:uid="{00000000-0005-0000-0000-0000ED310000}"/>
    <cellStyle name="Navadno 5 38" xfId="1063" xr:uid="{00000000-0005-0000-0000-0000EE310000}"/>
    <cellStyle name="Navadno 5 39" xfId="13589" xr:uid="{00000000-0005-0000-0000-0000EF310000}"/>
    <cellStyle name="Navadno 5 4" xfId="90" xr:uid="{00000000-0005-0000-0000-0000F0310000}"/>
    <cellStyle name="Navadno 5 4 10" xfId="2065" xr:uid="{00000000-0005-0000-0000-0000F1310000}"/>
    <cellStyle name="Navadno 5 4 10 2" xfId="6493" xr:uid="{00000000-0005-0000-0000-0000F2310000}"/>
    <cellStyle name="Navadno 5 4 10 3" xfId="10105" xr:uid="{00000000-0005-0000-0000-0000F3310000}"/>
    <cellStyle name="Navadno 5 4 11" xfId="1806" xr:uid="{00000000-0005-0000-0000-0000F4310000}"/>
    <cellStyle name="Navadno 5 4 11 2" xfId="6304" xr:uid="{00000000-0005-0000-0000-0000F5310000}"/>
    <cellStyle name="Navadno 5 4 11 3" xfId="9957" xr:uid="{00000000-0005-0000-0000-0000F6310000}"/>
    <cellStyle name="Navadno 5 4 12" xfId="2346" xr:uid="{00000000-0005-0000-0000-0000F7310000}"/>
    <cellStyle name="Navadno 5 4 12 2" xfId="6754" xr:uid="{00000000-0005-0000-0000-0000F8310000}"/>
    <cellStyle name="Navadno 5 4 12 3" xfId="10356" xr:uid="{00000000-0005-0000-0000-0000F9310000}"/>
    <cellStyle name="Navadno 5 4 13" xfId="1943" xr:uid="{00000000-0005-0000-0000-0000FA310000}"/>
    <cellStyle name="Navadno 5 4 13 2" xfId="6405" xr:uid="{00000000-0005-0000-0000-0000FB310000}"/>
    <cellStyle name="Navadno 5 4 13 3" xfId="10033" xr:uid="{00000000-0005-0000-0000-0000FC310000}"/>
    <cellStyle name="Navadno 5 4 14" xfId="2362" xr:uid="{00000000-0005-0000-0000-0000FD310000}"/>
    <cellStyle name="Navadno 5 4 14 2" xfId="6766" xr:uid="{00000000-0005-0000-0000-0000FE310000}"/>
    <cellStyle name="Navadno 5 4 14 3" xfId="10367" xr:uid="{00000000-0005-0000-0000-0000FF310000}"/>
    <cellStyle name="Navadno 5 4 15" xfId="1991" xr:uid="{00000000-0005-0000-0000-000000320000}"/>
    <cellStyle name="Navadno 5 4 15 2" xfId="6435" xr:uid="{00000000-0005-0000-0000-000001320000}"/>
    <cellStyle name="Navadno 5 4 15 3" xfId="10056" xr:uid="{00000000-0005-0000-0000-000002320000}"/>
    <cellStyle name="Navadno 5 4 16" xfId="2609" xr:uid="{00000000-0005-0000-0000-000003320000}"/>
    <cellStyle name="Navadno 5 4 16 2" xfId="7000" xr:uid="{00000000-0005-0000-0000-000004320000}"/>
    <cellStyle name="Navadno 5 4 16 3" xfId="10597" xr:uid="{00000000-0005-0000-0000-000005320000}"/>
    <cellStyle name="Navadno 5 4 17" xfId="3890" xr:uid="{00000000-0005-0000-0000-000006320000}"/>
    <cellStyle name="Navadno 5 4 17 2" xfId="8190" xr:uid="{00000000-0005-0000-0000-000007320000}"/>
    <cellStyle name="Navadno 5 4 17 3" xfId="11755" xr:uid="{00000000-0005-0000-0000-000008320000}"/>
    <cellStyle name="Navadno 5 4 18" xfId="2056" xr:uid="{00000000-0005-0000-0000-000009320000}"/>
    <cellStyle name="Navadno 5 4 18 2" xfId="6489" xr:uid="{00000000-0005-0000-0000-00000A320000}"/>
    <cellStyle name="Navadno 5 4 18 3" xfId="10101" xr:uid="{00000000-0005-0000-0000-00000B320000}"/>
    <cellStyle name="Navadno 5 4 19" xfId="1810" xr:uid="{00000000-0005-0000-0000-00000C320000}"/>
    <cellStyle name="Navadno 5 4 19 2" xfId="6307" xr:uid="{00000000-0005-0000-0000-00000D320000}"/>
    <cellStyle name="Navadno 5 4 19 3" xfId="9960" xr:uid="{00000000-0005-0000-0000-00000E320000}"/>
    <cellStyle name="Navadno 5 4 2" xfId="595" xr:uid="{00000000-0005-0000-0000-00000F320000}"/>
    <cellStyle name="Navadno 5 4 2 10" xfId="3694" xr:uid="{00000000-0005-0000-0000-000010320000}"/>
    <cellStyle name="Navadno 5 4 2 10 2" xfId="8011" xr:uid="{00000000-0005-0000-0000-000011320000}"/>
    <cellStyle name="Navadno 5 4 2 10 3" xfId="11579" xr:uid="{00000000-0005-0000-0000-000012320000}"/>
    <cellStyle name="Navadno 5 4 2 11" xfId="3987" xr:uid="{00000000-0005-0000-0000-000013320000}"/>
    <cellStyle name="Navadno 5 4 2 11 2" xfId="8274" xr:uid="{00000000-0005-0000-0000-000014320000}"/>
    <cellStyle name="Navadno 5 4 2 11 3" xfId="11833" xr:uid="{00000000-0005-0000-0000-000015320000}"/>
    <cellStyle name="Navadno 5 4 2 12" xfId="4223" xr:uid="{00000000-0005-0000-0000-000016320000}"/>
    <cellStyle name="Navadno 5 4 2 12 2" xfId="8501" xr:uid="{00000000-0005-0000-0000-000017320000}"/>
    <cellStyle name="Navadno 5 4 2 12 3" xfId="12056" xr:uid="{00000000-0005-0000-0000-000018320000}"/>
    <cellStyle name="Navadno 5 4 2 13" xfId="4447" xr:uid="{00000000-0005-0000-0000-000019320000}"/>
    <cellStyle name="Navadno 5 4 2 13 2" xfId="8717" xr:uid="{00000000-0005-0000-0000-00001A320000}"/>
    <cellStyle name="Navadno 5 4 2 13 3" xfId="12271" xr:uid="{00000000-0005-0000-0000-00001B320000}"/>
    <cellStyle name="Navadno 5 4 2 14" xfId="4674" xr:uid="{00000000-0005-0000-0000-00001C320000}"/>
    <cellStyle name="Navadno 5 4 2 14 2" xfId="8934" xr:uid="{00000000-0005-0000-0000-00001D320000}"/>
    <cellStyle name="Navadno 5 4 2 14 3" xfId="12485" xr:uid="{00000000-0005-0000-0000-00001E320000}"/>
    <cellStyle name="Navadno 5 4 2 15" xfId="4889" xr:uid="{00000000-0005-0000-0000-00001F320000}"/>
    <cellStyle name="Navadno 5 4 2 15 2" xfId="9144" xr:uid="{00000000-0005-0000-0000-000020320000}"/>
    <cellStyle name="Navadno 5 4 2 15 3" xfId="12694" xr:uid="{00000000-0005-0000-0000-000021320000}"/>
    <cellStyle name="Navadno 5 4 2 16" xfId="5093" xr:uid="{00000000-0005-0000-0000-000022320000}"/>
    <cellStyle name="Navadno 5 4 2 16 2" xfId="9345" xr:uid="{00000000-0005-0000-0000-000023320000}"/>
    <cellStyle name="Navadno 5 4 2 16 3" xfId="12894" xr:uid="{00000000-0005-0000-0000-000024320000}"/>
    <cellStyle name="Navadno 5 4 2 17" xfId="5623" xr:uid="{00000000-0005-0000-0000-000025320000}"/>
    <cellStyle name="Navadno 5 4 2 18" xfId="5449" xr:uid="{00000000-0005-0000-0000-000026320000}"/>
    <cellStyle name="Navadno 5 4 2 19" xfId="1657" xr:uid="{00000000-0005-0000-0000-000027320000}"/>
    <cellStyle name="Navadno 5 4 2 2" xfId="771" xr:uid="{00000000-0005-0000-0000-000028320000}"/>
    <cellStyle name="Navadno 5 4 2 2 2" xfId="1501" xr:uid="{00000000-0005-0000-0000-000029320000}"/>
    <cellStyle name="Navadno 5 4 2 2 3" xfId="9571" xr:uid="{00000000-0005-0000-0000-00002A320000}"/>
    <cellStyle name="Navadno 5 4 2 2 4" xfId="13343" xr:uid="{00000000-0005-0000-0000-00002B320000}"/>
    <cellStyle name="Navadno 5 4 2 2 5" xfId="13775" xr:uid="{00000000-0005-0000-0000-00002C320000}"/>
    <cellStyle name="Navadno 5 4 2 2 6" xfId="14101" xr:uid="{00000000-0005-0000-0000-00002D320000}"/>
    <cellStyle name="Navadno 5 4 2 2 7" xfId="14445" xr:uid="{00000000-0005-0000-0000-00002E320000}"/>
    <cellStyle name="Navadno 5 4 2 2 8" xfId="14137" xr:uid="{00000000-0005-0000-0000-00002F320000}"/>
    <cellStyle name="Navadno 5 4 2 20" xfId="14159" xr:uid="{00000000-0005-0000-0000-000030320000}"/>
    <cellStyle name="Navadno 5 4 2 21" xfId="1006" xr:uid="{00000000-0005-0000-0000-000031320000}"/>
    <cellStyle name="Navadno 5 4 2 22" xfId="14724" xr:uid="{00000000-0005-0000-0000-000032320000}"/>
    <cellStyle name="Navadno 5 4 2 23" xfId="13740" xr:uid="{00000000-0005-0000-0000-000033320000}"/>
    <cellStyle name="Navadno 5 4 2 3" xfId="1112" xr:uid="{00000000-0005-0000-0000-000034320000}"/>
    <cellStyle name="Navadno 5 4 2 3 2" xfId="6114" xr:uid="{00000000-0005-0000-0000-000035320000}"/>
    <cellStyle name="Navadno 5 4 2 3 3" xfId="9772" xr:uid="{00000000-0005-0000-0000-000036320000}"/>
    <cellStyle name="Navadno 5 4 2 4" xfId="2170" xr:uid="{00000000-0005-0000-0000-000037320000}"/>
    <cellStyle name="Navadno 5 4 2 4 2" xfId="6582" xr:uid="{00000000-0005-0000-0000-000038320000}"/>
    <cellStyle name="Navadno 5 4 2 4 3" xfId="10187" xr:uid="{00000000-0005-0000-0000-000039320000}"/>
    <cellStyle name="Navadno 5 4 2 5" xfId="2425" xr:uid="{00000000-0005-0000-0000-00003A320000}"/>
    <cellStyle name="Navadno 5 4 2 5 2" xfId="6825" xr:uid="{00000000-0005-0000-0000-00003B320000}"/>
    <cellStyle name="Navadno 5 4 2 5 3" xfId="10426" xr:uid="{00000000-0005-0000-0000-00003C320000}"/>
    <cellStyle name="Navadno 5 4 2 6" xfId="2670" xr:uid="{00000000-0005-0000-0000-00003D320000}"/>
    <cellStyle name="Navadno 5 4 2 6 2" xfId="7055" xr:uid="{00000000-0005-0000-0000-00003E320000}"/>
    <cellStyle name="Navadno 5 4 2 6 3" xfId="10650" xr:uid="{00000000-0005-0000-0000-00003F320000}"/>
    <cellStyle name="Navadno 5 4 2 7" xfId="2933" xr:uid="{00000000-0005-0000-0000-000040320000}"/>
    <cellStyle name="Navadno 5 4 2 7 2" xfId="7303" xr:uid="{00000000-0005-0000-0000-000041320000}"/>
    <cellStyle name="Navadno 5 4 2 7 3" xfId="10890" xr:uid="{00000000-0005-0000-0000-000042320000}"/>
    <cellStyle name="Navadno 5 4 2 8" xfId="3175" xr:uid="{00000000-0005-0000-0000-000043320000}"/>
    <cellStyle name="Navadno 5 4 2 8 2" xfId="7532" xr:uid="{00000000-0005-0000-0000-000044320000}"/>
    <cellStyle name="Navadno 5 4 2 8 3" xfId="11116" xr:uid="{00000000-0005-0000-0000-000045320000}"/>
    <cellStyle name="Navadno 5 4 2 9" xfId="3405" xr:uid="{00000000-0005-0000-0000-000046320000}"/>
    <cellStyle name="Navadno 5 4 2 9 2" xfId="7752" xr:uid="{00000000-0005-0000-0000-000047320000}"/>
    <cellStyle name="Navadno 5 4 2 9 3" xfId="11329" xr:uid="{00000000-0005-0000-0000-000048320000}"/>
    <cellStyle name="Navadno 5 4 20" xfId="3610" xr:uid="{00000000-0005-0000-0000-000049320000}"/>
    <cellStyle name="Navadno 5 4 20 2" xfId="7941" xr:uid="{00000000-0005-0000-0000-00004A320000}"/>
    <cellStyle name="Navadno 5 4 20 3" xfId="11513" xr:uid="{00000000-0005-0000-0000-00004B320000}"/>
    <cellStyle name="Navadno 5 4 21" xfId="4438" xr:uid="{00000000-0005-0000-0000-00004C320000}"/>
    <cellStyle name="Navadno 5 4 21 2" xfId="8708" xr:uid="{00000000-0005-0000-0000-00004D320000}"/>
    <cellStyle name="Navadno 5 4 21 3" xfId="12262" xr:uid="{00000000-0005-0000-0000-00004E320000}"/>
    <cellStyle name="Navadno 5 4 22" xfId="5309" xr:uid="{00000000-0005-0000-0000-00004F320000}"/>
    <cellStyle name="Navadno 5 4 23" xfId="5486" xr:uid="{00000000-0005-0000-0000-000050320000}"/>
    <cellStyle name="Navadno 5 4 24" xfId="13099" xr:uid="{00000000-0005-0000-0000-000051320000}"/>
    <cellStyle name="Navadno 5 4 25" xfId="13208" xr:uid="{00000000-0005-0000-0000-000052320000}"/>
    <cellStyle name="Navadno 5 4 26" xfId="1001" xr:uid="{00000000-0005-0000-0000-000053320000}"/>
    <cellStyle name="Navadno 5 4 27" xfId="983" xr:uid="{00000000-0005-0000-0000-000054320000}"/>
    <cellStyle name="Navadno 5 4 28" xfId="1020" xr:uid="{00000000-0005-0000-0000-000055320000}"/>
    <cellStyle name="Navadno 5 4 29" xfId="13430" xr:uid="{00000000-0005-0000-0000-000056320000}"/>
    <cellStyle name="Navadno 5 4 3" xfId="644" xr:uid="{00000000-0005-0000-0000-000057320000}"/>
    <cellStyle name="Navadno 5 4 3 10" xfId="3715" xr:uid="{00000000-0005-0000-0000-000058320000}"/>
    <cellStyle name="Navadno 5 4 3 10 2" xfId="8032" xr:uid="{00000000-0005-0000-0000-000059320000}"/>
    <cellStyle name="Navadno 5 4 3 10 3" xfId="11600" xr:uid="{00000000-0005-0000-0000-00005A320000}"/>
    <cellStyle name="Navadno 5 4 3 11" xfId="4008" xr:uid="{00000000-0005-0000-0000-00005B320000}"/>
    <cellStyle name="Navadno 5 4 3 11 2" xfId="8295" xr:uid="{00000000-0005-0000-0000-00005C320000}"/>
    <cellStyle name="Navadno 5 4 3 11 3" xfId="11854" xr:uid="{00000000-0005-0000-0000-00005D320000}"/>
    <cellStyle name="Navadno 5 4 3 12" xfId="4244" xr:uid="{00000000-0005-0000-0000-00005E320000}"/>
    <cellStyle name="Navadno 5 4 3 12 2" xfId="8522" xr:uid="{00000000-0005-0000-0000-00005F320000}"/>
    <cellStyle name="Navadno 5 4 3 12 3" xfId="12077" xr:uid="{00000000-0005-0000-0000-000060320000}"/>
    <cellStyle name="Navadno 5 4 3 13" xfId="4469" xr:uid="{00000000-0005-0000-0000-000061320000}"/>
    <cellStyle name="Navadno 5 4 3 13 2" xfId="8739" xr:uid="{00000000-0005-0000-0000-000062320000}"/>
    <cellStyle name="Navadno 5 4 3 13 3" xfId="12292" xr:uid="{00000000-0005-0000-0000-000063320000}"/>
    <cellStyle name="Navadno 5 4 3 14" xfId="4695" xr:uid="{00000000-0005-0000-0000-000064320000}"/>
    <cellStyle name="Navadno 5 4 3 14 2" xfId="8955" xr:uid="{00000000-0005-0000-0000-000065320000}"/>
    <cellStyle name="Navadno 5 4 3 14 3" xfId="12506" xr:uid="{00000000-0005-0000-0000-000066320000}"/>
    <cellStyle name="Navadno 5 4 3 15" xfId="4910" xr:uid="{00000000-0005-0000-0000-000067320000}"/>
    <cellStyle name="Navadno 5 4 3 15 2" xfId="9165" xr:uid="{00000000-0005-0000-0000-000068320000}"/>
    <cellStyle name="Navadno 5 4 3 15 3" xfId="12715" xr:uid="{00000000-0005-0000-0000-000069320000}"/>
    <cellStyle name="Navadno 5 4 3 16" xfId="5114" xr:uid="{00000000-0005-0000-0000-00006A320000}"/>
    <cellStyle name="Navadno 5 4 3 16 2" xfId="9366" xr:uid="{00000000-0005-0000-0000-00006B320000}"/>
    <cellStyle name="Navadno 5 4 3 16 3" xfId="12915" xr:uid="{00000000-0005-0000-0000-00006C320000}"/>
    <cellStyle name="Navadno 5 4 3 17" xfId="5644" xr:uid="{00000000-0005-0000-0000-00006D320000}"/>
    <cellStyle name="Navadno 5 4 3 18" xfId="5438" xr:uid="{00000000-0005-0000-0000-00006E320000}"/>
    <cellStyle name="Navadno 5 4 3 19" xfId="1243" xr:uid="{00000000-0005-0000-0000-00006F320000}"/>
    <cellStyle name="Navadno 5 4 3 2" xfId="820" xr:uid="{00000000-0005-0000-0000-000070320000}"/>
    <cellStyle name="Navadno 5 4 3 2 2" xfId="1523" xr:uid="{00000000-0005-0000-0000-000071320000}"/>
    <cellStyle name="Navadno 5 4 3 2 3" xfId="9593" xr:uid="{00000000-0005-0000-0000-000072320000}"/>
    <cellStyle name="Navadno 5 4 3 2 4" xfId="13364" xr:uid="{00000000-0005-0000-0000-000073320000}"/>
    <cellStyle name="Navadno 5 4 3 2 5" xfId="13586" xr:uid="{00000000-0005-0000-0000-000074320000}"/>
    <cellStyle name="Navadno 5 4 3 2 6" xfId="13910" xr:uid="{00000000-0005-0000-0000-000075320000}"/>
    <cellStyle name="Navadno 5 4 3 2 7" xfId="13568" xr:uid="{00000000-0005-0000-0000-000076320000}"/>
    <cellStyle name="Navadno 5 4 3 2 8" xfId="14506" xr:uid="{00000000-0005-0000-0000-000077320000}"/>
    <cellStyle name="Navadno 5 4 3 20" xfId="13501" xr:uid="{00000000-0005-0000-0000-000078320000}"/>
    <cellStyle name="Navadno 5 4 3 21" xfId="14123" xr:uid="{00000000-0005-0000-0000-000079320000}"/>
    <cellStyle name="Navadno 5 4 3 22" xfId="13716" xr:uid="{00000000-0005-0000-0000-00007A320000}"/>
    <cellStyle name="Navadno 5 4 3 23" xfId="14627" xr:uid="{00000000-0005-0000-0000-00007B320000}"/>
    <cellStyle name="Navadno 5 4 3 3" xfId="1134" xr:uid="{00000000-0005-0000-0000-00007C320000}"/>
    <cellStyle name="Navadno 5 4 3 3 2" xfId="6135" xr:uid="{00000000-0005-0000-0000-00007D320000}"/>
    <cellStyle name="Navadno 5 4 3 3 3" xfId="9793" xr:uid="{00000000-0005-0000-0000-00007E320000}"/>
    <cellStyle name="Navadno 5 4 3 4" xfId="2191" xr:uid="{00000000-0005-0000-0000-00007F320000}"/>
    <cellStyle name="Navadno 5 4 3 4 2" xfId="6603" xr:uid="{00000000-0005-0000-0000-000080320000}"/>
    <cellStyle name="Navadno 5 4 3 4 3" xfId="10208" xr:uid="{00000000-0005-0000-0000-000081320000}"/>
    <cellStyle name="Navadno 5 4 3 5" xfId="2447" xr:uid="{00000000-0005-0000-0000-000082320000}"/>
    <cellStyle name="Navadno 5 4 3 5 2" xfId="6847" xr:uid="{00000000-0005-0000-0000-000083320000}"/>
    <cellStyle name="Navadno 5 4 3 5 3" xfId="10448" xr:uid="{00000000-0005-0000-0000-000084320000}"/>
    <cellStyle name="Navadno 5 4 3 6" xfId="2692" xr:uid="{00000000-0005-0000-0000-000085320000}"/>
    <cellStyle name="Navadno 5 4 3 6 2" xfId="7077" xr:uid="{00000000-0005-0000-0000-000086320000}"/>
    <cellStyle name="Navadno 5 4 3 6 3" xfId="10672" xr:uid="{00000000-0005-0000-0000-000087320000}"/>
    <cellStyle name="Navadno 5 4 3 7" xfId="2954" xr:uid="{00000000-0005-0000-0000-000088320000}"/>
    <cellStyle name="Navadno 5 4 3 7 2" xfId="7324" xr:uid="{00000000-0005-0000-0000-000089320000}"/>
    <cellStyle name="Navadno 5 4 3 7 3" xfId="10911" xr:uid="{00000000-0005-0000-0000-00008A320000}"/>
    <cellStyle name="Navadno 5 4 3 8" xfId="3197" xr:uid="{00000000-0005-0000-0000-00008B320000}"/>
    <cellStyle name="Navadno 5 4 3 8 2" xfId="7553" xr:uid="{00000000-0005-0000-0000-00008C320000}"/>
    <cellStyle name="Navadno 5 4 3 8 3" xfId="11137" xr:uid="{00000000-0005-0000-0000-00008D320000}"/>
    <cellStyle name="Navadno 5 4 3 9" xfId="3427" xr:uid="{00000000-0005-0000-0000-00008E320000}"/>
    <cellStyle name="Navadno 5 4 3 9 2" xfId="7774" xr:uid="{00000000-0005-0000-0000-00008F320000}"/>
    <cellStyle name="Navadno 5 4 3 9 3" xfId="11351" xr:uid="{00000000-0005-0000-0000-000090320000}"/>
    <cellStyle name="Navadno 5 4 30" xfId="14698" xr:uid="{00000000-0005-0000-0000-000091320000}"/>
    <cellStyle name="Navadno 5 4 4" xfId="629" xr:uid="{00000000-0005-0000-0000-000092320000}"/>
    <cellStyle name="Navadno 5 4 4 10" xfId="3782" xr:uid="{00000000-0005-0000-0000-000093320000}"/>
    <cellStyle name="Navadno 5 4 4 10 2" xfId="8099" xr:uid="{00000000-0005-0000-0000-000094320000}"/>
    <cellStyle name="Navadno 5 4 4 10 3" xfId="11667" xr:uid="{00000000-0005-0000-0000-000095320000}"/>
    <cellStyle name="Navadno 5 4 4 11" xfId="4075" xr:uid="{00000000-0005-0000-0000-000096320000}"/>
    <cellStyle name="Navadno 5 4 4 11 2" xfId="8362" xr:uid="{00000000-0005-0000-0000-000097320000}"/>
    <cellStyle name="Navadno 5 4 4 11 3" xfId="11921" xr:uid="{00000000-0005-0000-0000-000098320000}"/>
    <cellStyle name="Navadno 5 4 4 12" xfId="4312" xr:uid="{00000000-0005-0000-0000-000099320000}"/>
    <cellStyle name="Navadno 5 4 4 12 2" xfId="8589" xr:uid="{00000000-0005-0000-0000-00009A320000}"/>
    <cellStyle name="Navadno 5 4 4 12 3" xfId="12144" xr:uid="{00000000-0005-0000-0000-00009B320000}"/>
    <cellStyle name="Navadno 5 4 4 13" xfId="4536" xr:uid="{00000000-0005-0000-0000-00009C320000}"/>
    <cellStyle name="Navadno 5 4 4 13 2" xfId="8806" xr:uid="{00000000-0005-0000-0000-00009D320000}"/>
    <cellStyle name="Navadno 5 4 4 13 3" xfId="12359" xr:uid="{00000000-0005-0000-0000-00009E320000}"/>
    <cellStyle name="Navadno 5 4 4 14" xfId="4762" xr:uid="{00000000-0005-0000-0000-00009F320000}"/>
    <cellStyle name="Navadno 5 4 4 14 2" xfId="9022" xr:uid="{00000000-0005-0000-0000-0000A0320000}"/>
    <cellStyle name="Navadno 5 4 4 14 3" xfId="12573" xr:uid="{00000000-0005-0000-0000-0000A1320000}"/>
    <cellStyle name="Navadno 5 4 4 15" xfId="4977" xr:uid="{00000000-0005-0000-0000-0000A2320000}"/>
    <cellStyle name="Navadno 5 4 4 15 2" xfId="9232" xr:uid="{00000000-0005-0000-0000-0000A3320000}"/>
    <cellStyle name="Navadno 5 4 4 15 3" xfId="12782" xr:uid="{00000000-0005-0000-0000-0000A4320000}"/>
    <cellStyle name="Navadno 5 4 4 16" xfId="5181" xr:uid="{00000000-0005-0000-0000-0000A5320000}"/>
    <cellStyle name="Navadno 5 4 4 16 2" xfId="9433" xr:uid="{00000000-0005-0000-0000-0000A6320000}"/>
    <cellStyle name="Navadno 5 4 4 16 3" xfId="12982" xr:uid="{00000000-0005-0000-0000-0000A7320000}"/>
    <cellStyle name="Navadno 5 4 4 17" xfId="5711" xr:uid="{00000000-0005-0000-0000-0000A8320000}"/>
    <cellStyle name="Navadno 5 4 4 18" xfId="6332" xr:uid="{00000000-0005-0000-0000-0000A9320000}"/>
    <cellStyle name="Navadno 5 4 4 19" xfId="1644" xr:uid="{00000000-0005-0000-0000-0000AA320000}"/>
    <cellStyle name="Navadno 5 4 4 2" xfId="805" xr:uid="{00000000-0005-0000-0000-0000AB320000}"/>
    <cellStyle name="Navadno 5 4 4 2 2" xfId="1579" xr:uid="{00000000-0005-0000-0000-0000AC320000}"/>
    <cellStyle name="Navadno 5 4 4 2 3" xfId="9660" xr:uid="{00000000-0005-0000-0000-0000AD320000}"/>
    <cellStyle name="Navadno 5 4 4 2 4" xfId="13406" xr:uid="{00000000-0005-0000-0000-0000AE320000}"/>
    <cellStyle name="Navadno 5 4 4 2 5" xfId="14167" xr:uid="{00000000-0005-0000-0000-0000AF320000}"/>
    <cellStyle name="Navadno 5 4 4 2 6" xfId="14721" xr:uid="{00000000-0005-0000-0000-0000B0320000}"/>
    <cellStyle name="Navadno 5 4 4 2 7" xfId="14588" xr:uid="{00000000-0005-0000-0000-0000B1320000}"/>
    <cellStyle name="Navadno 5 4 4 2 8" xfId="13500" xr:uid="{00000000-0005-0000-0000-0000B2320000}"/>
    <cellStyle name="Navadno 5 4 4 20" xfId="13702" xr:uid="{00000000-0005-0000-0000-0000B3320000}"/>
    <cellStyle name="Navadno 5 4 4 21" xfId="13605" xr:uid="{00000000-0005-0000-0000-0000B4320000}"/>
    <cellStyle name="Navadno 5 4 4 22" xfId="14092" xr:uid="{00000000-0005-0000-0000-0000B5320000}"/>
    <cellStyle name="Navadno 5 4 4 23" xfId="14745" xr:uid="{00000000-0005-0000-0000-0000B6320000}"/>
    <cellStyle name="Navadno 5 4 4 3" xfId="1197" xr:uid="{00000000-0005-0000-0000-0000B7320000}"/>
    <cellStyle name="Navadno 5 4 4 3 2" xfId="6202" xr:uid="{00000000-0005-0000-0000-0000B8320000}"/>
    <cellStyle name="Navadno 5 4 4 3 3" xfId="9860" xr:uid="{00000000-0005-0000-0000-0000B9320000}"/>
    <cellStyle name="Navadno 5 4 4 4" xfId="2259" xr:uid="{00000000-0005-0000-0000-0000BA320000}"/>
    <cellStyle name="Navadno 5 4 4 4 2" xfId="6671" xr:uid="{00000000-0005-0000-0000-0000BB320000}"/>
    <cellStyle name="Navadno 5 4 4 4 3" xfId="10275" xr:uid="{00000000-0005-0000-0000-0000BC320000}"/>
    <cellStyle name="Navadno 5 4 4 5" xfId="2515" xr:uid="{00000000-0005-0000-0000-0000BD320000}"/>
    <cellStyle name="Navadno 5 4 4 5 2" xfId="6915" xr:uid="{00000000-0005-0000-0000-0000BE320000}"/>
    <cellStyle name="Navadno 5 4 4 5 3" xfId="10516" xr:uid="{00000000-0005-0000-0000-0000BF320000}"/>
    <cellStyle name="Navadno 5 4 4 6" xfId="2760" xr:uid="{00000000-0005-0000-0000-0000C0320000}"/>
    <cellStyle name="Navadno 5 4 4 6 2" xfId="7145" xr:uid="{00000000-0005-0000-0000-0000C1320000}"/>
    <cellStyle name="Navadno 5 4 4 6 3" xfId="10740" xr:uid="{00000000-0005-0000-0000-0000C2320000}"/>
    <cellStyle name="Navadno 5 4 4 7" xfId="3021" xr:uid="{00000000-0005-0000-0000-0000C3320000}"/>
    <cellStyle name="Navadno 5 4 4 7 2" xfId="7391" xr:uid="{00000000-0005-0000-0000-0000C4320000}"/>
    <cellStyle name="Navadno 5 4 4 7 3" xfId="10978" xr:uid="{00000000-0005-0000-0000-0000C5320000}"/>
    <cellStyle name="Navadno 5 4 4 8" xfId="3264" xr:uid="{00000000-0005-0000-0000-0000C6320000}"/>
    <cellStyle name="Navadno 5 4 4 8 2" xfId="7620" xr:uid="{00000000-0005-0000-0000-0000C7320000}"/>
    <cellStyle name="Navadno 5 4 4 8 3" xfId="11204" xr:uid="{00000000-0005-0000-0000-0000C8320000}"/>
    <cellStyle name="Navadno 5 4 4 9" xfId="3495" xr:uid="{00000000-0005-0000-0000-0000C9320000}"/>
    <cellStyle name="Navadno 5 4 4 9 2" xfId="7842" xr:uid="{00000000-0005-0000-0000-0000CA320000}"/>
    <cellStyle name="Navadno 5 4 4 9 3" xfId="11419" xr:uid="{00000000-0005-0000-0000-0000CB320000}"/>
    <cellStyle name="Navadno 5 4 5" xfId="723" xr:uid="{00000000-0005-0000-0000-0000CC320000}"/>
    <cellStyle name="Navadno 5 4 5 10" xfId="3815" xr:uid="{00000000-0005-0000-0000-0000CD320000}"/>
    <cellStyle name="Navadno 5 4 5 10 2" xfId="8131" xr:uid="{00000000-0005-0000-0000-0000CE320000}"/>
    <cellStyle name="Navadno 5 4 5 10 3" xfId="11699" xr:uid="{00000000-0005-0000-0000-0000CF320000}"/>
    <cellStyle name="Navadno 5 4 5 11" xfId="4107" xr:uid="{00000000-0005-0000-0000-0000D0320000}"/>
    <cellStyle name="Navadno 5 4 5 11 2" xfId="8394" xr:uid="{00000000-0005-0000-0000-0000D1320000}"/>
    <cellStyle name="Navadno 5 4 5 11 3" xfId="11953" xr:uid="{00000000-0005-0000-0000-0000D2320000}"/>
    <cellStyle name="Navadno 5 4 5 12" xfId="4344" xr:uid="{00000000-0005-0000-0000-0000D3320000}"/>
    <cellStyle name="Navadno 5 4 5 12 2" xfId="8621" xr:uid="{00000000-0005-0000-0000-0000D4320000}"/>
    <cellStyle name="Navadno 5 4 5 12 3" xfId="12176" xr:uid="{00000000-0005-0000-0000-0000D5320000}"/>
    <cellStyle name="Navadno 5 4 5 13" xfId="4568" xr:uid="{00000000-0005-0000-0000-0000D6320000}"/>
    <cellStyle name="Navadno 5 4 5 13 2" xfId="8838" xr:uid="{00000000-0005-0000-0000-0000D7320000}"/>
    <cellStyle name="Navadno 5 4 5 13 3" xfId="12391" xr:uid="{00000000-0005-0000-0000-0000D8320000}"/>
    <cellStyle name="Navadno 5 4 5 14" xfId="4794" xr:uid="{00000000-0005-0000-0000-0000D9320000}"/>
    <cellStyle name="Navadno 5 4 5 14 2" xfId="9054" xr:uid="{00000000-0005-0000-0000-0000DA320000}"/>
    <cellStyle name="Navadno 5 4 5 14 3" xfId="12605" xr:uid="{00000000-0005-0000-0000-0000DB320000}"/>
    <cellStyle name="Navadno 5 4 5 15" xfId="5009" xr:uid="{00000000-0005-0000-0000-0000DC320000}"/>
    <cellStyle name="Navadno 5 4 5 15 2" xfId="9264" xr:uid="{00000000-0005-0000-0000-0000DD320000}"/>
    <cellStyle name="Navadno 5 4 5 15 3" xfId="12814" xr:uid="{00000000-0005-0000-0000-0000DE320000}"/>
    <cellStyle name="Navadno 5 4 5 16" xfId="5213" xr:uid="{00000000-0005-0000-0000-0000DF320000}"/>
    <cellStyle name="Navadno 5 4 5 16 2" xfId="9465" xr:uid="{00000000-0005-0000-0000-0000E0320000}"/>
    <cellStyle name="Navadno 5 4 5 16 3" xfId="13014" xr:uid="{00000000-0005-0000-0000-0000E1320000}"/>
    <cellStyle name="Navadno 5 4 5 17" xfId="5743" xr:uid="{00000000-0005-0000-0000-0000E2320000}"/>
    <cellStyle name="Navadno 5 4 5 18" xfId="5415" xr:uid="{00000000-0005-0000-0000-0000E3320000}"/>
    <cellStyle name="Navadno 5 4 5 19" xfId="934" xr:uid="{00000000-0005-0000-0000-0000E4320000}"/>
    <cellStyle name="Navadno 5 4 5 2" xfId="1221" xr:uid="{00000000-0005-0000-0000-0000E5320000}"/>
    <cellStyle name="Navadno 5 4 5 2 2" xfId="6033" xr:uid="{00000000-0005-0000-0000-0000E6320000}"/>
    <cellStyle name="Navadno 5 4 5 2 3" xfId="9692" xr:uid="{00000000-0005-0000-0000-0000E7320000}"/>
    <cellStyle name="Navadno 5 4 5 20" xfId="14257" xr:uid="{00000000-0005-0000-0000-0000E8320000}"/>
    <cellStyle name="Navadno 5 4 5 21" xfId="13977" xr:uid="{00000000-0005-0000-0000-0000E9320000}"/>
    <cellStyle name="Navadno 5 4 5 22" xfId="13860" xr:uid="{00000000-0005-0000-0000-0000EA320000}"/>
    <cellStyle name="Navadno 5 4 5 23" xfId="14642" xr:uid="{00000000-0005-0000-0000-0000EB320000}"/>
    <cellStyle name="Navadno 5 4 5 3" xfId="1733" xr:uid="{00000000-0005-0000-0000-0000EC320000}"/>
    <cellStyle name="Navadno 5 4 5 3 2" xfId="6234" xr:uid="{00000000-0005-0000-0000-0000ED320000}"/>
    <cellStyle name="Navadno 5 4 5 3 3" xfId="9892" xr:uid="{00000000-0005-0000-0000-0000EE320000}"/>
    <cellStyle name="Navadno 5 4 5 4" xfId="2291" xr:uid="{00000000-0005-0000-0000-0000EF320000}"/>
    <cellStyle name="Navadno 5 4 5 4 2" xfId="6703" xr:uid="{00000000-0005-0000-0000-0000F0320000}"/>
    <cellStyle name="Navadno 5 4 5 4 3" xfId="10307" xr:uid="{00000000-0005-0000-0000-0000F1320000}"/>
    <cellStyle name="Navadno 5 4 5 5" xfId="2548" xr:uid="{00000000-0005-0000-0000-0000F2320000}"/>
    <cellStyle name="Navadno 5 4 5 5 2" xfId="6948" xr:uid="{00000000-0005-0000-0000-0000F3320000}"/>
    <cellStyle name="Navadno 5 4 5 5 3" xfId="10549" xr:uid="{00000000-0005-0000-0000-0000F4320000}"/>
    <cellStyle name="Navadno 5 4 5 6" xfId="2793" xr:uid="{00000000-0005-0000-0000-0000F5320000}"/>
    <cellStyle name="Navadno 5 4 5 6 2" xfId="7178" xr:uid="{00000000-0005-0000-0000-0000F6320000}"/>
    <cellStyle name="Navadno 5 4 5 6 3" xfId="10773" xr:uid="{00000000-0005-0000-0000-0000F7320000}"/>
    <cellStyle name="Navadno 5 4 5 7" xfId="3054" xr:uid="{00000000-0005-0000-0000-0000F8320000}"/>
    <cellStyle name="Navadno 5 4 5 7 2" xfId="7424" xr:uid="{00000000-0005-0000-0000-0000F9320000}"/>
    <cellStyle name="Navadno 5 4 5 7 3" xfId="11011" xr:uid="{00000000-0005-0000-0000-0000FA320000}"/>
    <cellStyle name="Navadno 5 4 5 8" xfId="3297" xr:uid="{00000000-0005-0000-0000-0000FB320000}"/>
    <cellStyle name="Navadno 5 4 5 8 2" xfId="7652" xr:uid="{00000000-0005-0000-0000-0000FC320000}"/>
    <cellStyle name="Navadno 5 4 5 8 3" xfId="11236" xr:uid="{00000000-0005-0000-0000-0000FD320000}"/>
    <cellStyle name="Navadno 5 4 5 9" xfId="3528" xr:uid="{00000000-0005-0000-0000-0000FE320000}"/>
    <cellStyle name="Navadno 5 4 5 9 2" xfId="7875" xr:uid="{00000000-0005-0000-0000-0000FF320000}"/>
    <cellStyle name="Navadno 5 4 5 9 3" xfId="11452" xr:uid="{00000000-0005-0000-0000-000000330000}"/>
    <cellStyle name="Navadno 5 4 6" xfId="917" xr:uid="{00000000-0005-0000-0000-000001330000}"/>
    <cellStyle name="Navadno 5 4 6 10" xfId="3837" xr:uid="{00000000-0005-0000-0000-000002330000}"/>
    <cellStyle name="Navadno 5 4 6 10 2" xfId="8152" xr:uid="{00000000-0005-0000-0000-000003330000}"/>
    <cellStyle name="Navadno 5 4 6 10 3" xfId="11720" xr:uid="{00000000-0005-0000-0000-000004330000}"/>
    <cellStyle name="Navadno 5 4 6 11" xfId="4128" xr:uid="{00000000-0005-0000-0000-000005330000}"/>
    <cellStyle name="Navadno 5 4 6 11 2" xfId="8415" xr:uid="{00000000-0005-0000-0000-000006330000}"/>
    <cellStyle name="Navadno 5 4 6 11 3" xfId="11974" xr:uid="{00000000-0005-0000-0000-000007330000}"/>
    <cellStyle name="Navadno 5 4 6 12" xfId="4365" xr:uid="{00000000-0005-0000-0000-000008330000}"/>
    <cellStyle name="Navadno 5 4 6 12 2" xfId="8642" xr:uid="{00000000-0005-0000-0000-000009330000}"/>
    <cellStyle name="Navadno 5 4 6 12 3" xfId="12197" xr:uid="{00000000-0005-0000-0000-00000A330000}"/>
    <cellStyle name="Navadno 5 4 6 13" xfId="4589" xr:uid="{00000000-0005-0000-0000-00000B330000}"/>
    <cellStyle name="Navadno 5 4 6 13 2" xfId="8859" xr:uid="{00000000-0005-0000-0000-00000C330000}"/>
    <cellStyle name="Navadno 5 4 6 13 3" xfId="12412" xr:uid="{00000000-0005-0000-0000-00000D330000}"/>
    <cellStyle name="Navadno 5 4 6 14" xfId="4815" xr:uid="{00000000-0005-0000-0000-00000E330000}"/>
    <cellStyle name="Navadno 5 4 6 14 2" xfId="9075" xr:uid="{00000000-0005-0000-0000-00000F330000}"/>
    <cellStyle name="Navadno 5 4 6 14 3" xfId="12626" xr:uid="{00000000-0005-0000-0000-000010330000}"/>
    <cellStyle name="Navadno 5 4 6 15" xfId="5030" xr:uid="{00000000-0005-0000-0000-000011330000}"/>
    <cellStyle name="Navadno 5 4 6 15 2" xfId="9285" xr:uid="{00000000-0005-0000-0000-000012330000}"/>
    <cellStyle name="Navadno 5 4 6 15 3" xfId="12835" xr:uid="{00000000-0005-0000-0000-000013330000}"/>
    <cellStyle name="Navadno 5 4 6 16" xfId="5234" xr:uid="{00000000-0005-0000-0000-000014330000}"/>
    <cellStyle name="Navadno 5 4 6 16 2" xfId="9486" xr:uid="{00000000-0005-0000-0000-000015330000}"/>
    <cellStyle name="Navadno 5 4 6 16 3" xfId="13035" xr:uid="{00000000-0005-0000-0000-000016330000}"/>
    <cellStyle name="Navadno 5 4 6 17" xfId="5764" xr:uid="{00000000-0005-0000-0000-000017330000}"/>
    <cellStyle name="Navadno 5 4 6 18" xfId="5401" xr:uid="{00000000-0005-0000-0000-000018330000}"/>
    <cellStyle name="Navadno 5 4 6 2" xfId="1622" xr:uid="{00000000-0005-0000-0000-000019330000}"/>
    <cellStyle name="Navadno 5 4 6 2 2" xfId="6054" xr:uid="{00000000-0005-0000-0000-00001A330000}"/>
    <cellStyle name="Navadno 5 4 6 2 3" xfId="9713" xr:uid="{00000000-0005-0000-0000-00001B330000}"/>
    <cellStyle name="Navadno 5 4 6 3" xfId="1754" xr:uid="{00000000-0005-0000-0000-00001C330000}"/>
    <cellStyle name="Navadno 5 4 6 3 2" xfId="6255" xr:uid="{00000000-0005-0000-0000-00001D330000}"/>
    <cellStyle name="Navadno 5 4 6 3 3" xfId="9913" xr:uid="{00000000-0005-0000-0000-00001E330000}"/>
    <cellStyle name="Navadno 5 4 6 4" xfId="2312" xr:uid="{00000000-0005-0000-0000-00001F330000}"/>
    <cellStyle name="Navadno 5 4 6 4 2" xfId="6724" xr:uid="{00000000-0005-0000-0000-000020330000}"/>
    <cellStyle name="Navadno 5 4 6 4 3" xfId="10328" xr:uid="{00000000-0005-0000-0000-000021330000}"/>
    <cellStyle name="Navadno 5 4 6 5" xfId="2569" xr:uid="{00000000-0005-0000-0000-000022330000}"/>
    <cellStyle name="Navadno 5 4 6 5 2" xfId="6969" xr:uid="{00000000-0005-0000-0000-000023330000}"/>
    <cellStyle name="Navadno 5 4 6 5 3" xfId="10570" xr:uid="{00000000-0005-0000-0000-000024330000}"/>
    <cellStyle name="Navadno 5 4 6 6" xfId="2815" xr:uid="{00000000-0005-0000-0000-000025330000}"/>
    <cellStyle name="Navadno 5 4 6 6 2" xfId="7200" xr:uid="{00000000-0005-0000-0000-000026330000}"/>
    <cellStyle name="Navadno 5 4 6 6 3" xfId="10795" xr:uid="{00000000-0005-0000-0000-000027330000}"/>
    <cellStyle name="Navadno 5 4 6 7" xfId="3075" xr:uid="{00000000-0005-0000-0000-000028330000}"/>
    <cellStyle name="Navadno 5 4 6 7 2" xfId="7445" xr:uid="{00000000-0005-0000-0000-000029330000}"/>
    <cellStyle name="Navadno 5 4 6 7 3" xfId="11032" xr:uid="{00000000-0005-0000-0000-00002A330000}"/>
    <cellStyle name="Navadno 5 4 6 8" xfId="3319" xr:uid="{00000000-0005-0000-0000-00002B330000}"/>
    <cellStyle name="Navadno 5 4 6 8 2" xfId="7673" xr:uid="{00000000-0005-0000-0000-00002C330000}"/>
    <cellStyle name="Navadno 5 4 6 8 3" xfId="11257" xr:uid="{00000000-0005-0000-0000-00002D330000}"/>
    <cellStyle name="Navadno 5 4 6 9" xfId="3550" xr:uid="{00000000-0005-0000-0000-00002E330000}"/>
    <cellStyle name="Navadno 5 4 6 9 2" xfId="7897" xr:uid="{00000000-0005-0000-0000-00002F330000}"/>
    <cellStyle name="Navadno 5 4 6 9 3" xfId="11474" xr:uid="{00000000-0005-0000-0000-000030330000}"/>
    <cellStyle name="Navadno 5 4 7" xfId="1290" xr:uid="{00000000-0005-0000-0000-000031330000}"/>
    <cellStyle name="Navadno 5 4 7 2" xfId="5819" xr:uid="{00000000-0005-0000-0000-000032330000}"/>
    <cellStyle name="Navadno 5 4 7 3" xfId="5373" xr:uid="{00000000-0005-0000-0000-000033330000}"/>
    <cellStyle name="Navadno 5 4 8" xfId="1357" xr:uid="{00000000-0005-0000-0000-000034330000}"/>
    <cellStyle name="Navadno 5 4 8 2" xfId="5869" xr:uid="{00000000-0005-0000-0000-000035330000}"/>
    <cellStyle name="Navadno 5 4 8 3" xfId="5348" xr:uid="{00000000-0005-0000-0000-000036330000}"/>
    <cellStyle name="Navadno 5 4 9" xfId="1779" xr:uid="{00000000-0005-0000-0000-000037330000}"/>
    <cellStyle name="Navadno 5 4 9 2" xfId="6280" xr:uid="{00000000-0005-0000-0000-000038330000}"/>
    <cellStyle name="Navadno 5 4 9 3" xfId="9935" xr:uid="{00000000-0005-0000-0000-000039330000}"/>
    <cellStyle name="Navadno 5 40" xfId="14014" xr:uid="{00000000-0005-0000-0000-00003A330000}"/>
    <cellStyle name="Navadno 5 41" xfId="14341" xr:uid="{00000000-0005-0000-0000-00003B330000}"/>
    <cellStyle name="Navadno 5 42" xfId="14088" xr:uid="{00000000-0005-0000-0000-00003C330000}"/>
    <cellStyle name="Navadno 5 5" xfId="309" xr:uid="{00000000-0005-0000-0000-00003D330000}"/>
    <cellStyle name="Navadno 5 6" xfId="569" xr:uid="{00000000-0005-0000-0000-00003E330000}"/>
    <cellStyle name="Navadno 5 6 10" xfId="3653" xr:uid="{00000000-0005-0000-0000-00003F330000}"/>
    <cellStyle name="Navadno 5 6 10 2" xfId="7971" xr:uid="{00000000-0005-0000-0000-000040330000}"/>
    <cellStyle name="Navadno 5 6 10 3" xfId="11540" xr:uid="{00000000-0005-0000-0000-000041330000}"/>
    <cellStyle name="Navadno 5 6 11" xfId="3947" xr:uid="{00000000-0005-0000-0000-000042330000}"/>
    <cellStyle name="Navadno 5 6 11 2" xfId="8234" xr:uid="{00000000-0005-0000-0000-000043330000}"/>
    <cellStyle name="Navadno 5 6 11 3" xfId="11794" xr:uid="{00000000-0005-0000-0000-000044330000}"/>
    <cellStyle name="Navadno 5 6 12" xfId="4184" xr:uid="{00000000-0005-0000-0000-000045330000}"/>
    <cellStyle name="Navadno 5 6 12 2" xfId="8463" xr:uid="{00000000-0005-0000-0000-000046330000}"/>
    <cellStyle name="Navadno 5 6 12 3" xfId="12018" xr:uid="{00000000-0005-0000-0000-000047330000}"/>
    <cellStyle name="Navadno 5 6 13" xfId="4407" xr:uid="{00000000-0005-0000-0000-000048330000}"/>
    <cellStyle name="Navadno 5 6 13 2" xfId="8677" xr:uid="{00000000-0005-0000-0000-000049330000}"/>
    <cellStyle name="Navadno 5 6 13 3" xfId="12231" xr:uid="{00000000-0005-0000-0000-00004A330000}"/>
    <cellStyle name="Navadno 5 6 14" xfId="4636" xr:uid="{00000000-0005-0000-0000-00004B330000}"/>
    <cellStyle name="Navadno 5 6 14 2" xfId="8896" xr:uid="{00000000-0005-0000-0000-00004C330000}"/>
    <cellStyle name="Navadno 5 6 14 3" xfId="12447" xr:uid="{00000000-0005-0000-0000-00004D330000}"/>
    <cellStyle name="Navadno 5 6 15" xfId="4851" xr:uid="{00000000-0005-0000-0000-00004E330000}"/>
    <cellStyle name="Navadno 5 6 15 2" xfId="9106" xr:uid="{00000000-0005-0000-0000-00004F330000}"/>
    <cellStyle name="Navadno 5 6 15 3" xfId="12656" xr:uid="{00000000-0005-0000-0000-000050330000}"/>
    <cellStyle name="Navadno 5 6 16" xfId="5055" xr:uid="{00000000-0005-0000-0000-000051330000}"/>
    <cellStyle name="Navadno 5 6 16 2" xfId="9307" xr:uid="{00000000-0005-0000-0000-000052330000}"/>
    <cellStyle name="Navadno 5 6 16 3" xfId="12856" xr:uid="{00000000-0005-0000-0000-000053330000}"/>
    <cellStyle name="Navadno 5 6 17" xfId="5585" xr:uid="{00000000-0005-0000-0000-000054330000}"/>
    <cellStyle name="Navadno 5 6 18" xfId="6383" xr:uid="{00000000-0005-0000-0000-000055330000}"/>
    <cellStyle name="Navadno 5 6 19" xfId="899" xr:uid="{00000000-0005-0000-0000-000056330000}"/>
    <cellStyle name="Navadno 5 6 2" xfId="745" xr:uid="{00000000-0005-0000-0000-000057330000}"/>
    <cellStyle name="Navadno 5 6 2 2" xfId="1461" xr:uid="{00000000-0005-0000-0000-000058330000}"/>
    <cellStyle name="Navadno 5 6 2 3" xfId="9532" xr:uid="{00000000-0005-0000-0000-000059330000}"/>
    <cellStyle name="Navadno 5 6 2 4" xfId="13305" xr:uid="{00000000-0005-0000-0000-00005A330000}"/>
    <cellStyle name="Navadno 5 6 2 5" xfId="14375" xr:uid="{00000000-0005-0000-0000-00005B330000}"/>
    <cellStyle name="Navadno 5 6 2 6" xfId="13514" xr:uid="{00000000-0005-0000-0000-00005C330000}"/>
    <cellStyle name="Navadno 5 6 2 7" xfId="14310" xr:uid="{00000000-0005-0000-0000-00005D330000}"/>
    <cellStyle name="Navadno 5 6 2 8" xfId="14368" xr:uid="{00000000-0005-0000-0000-00005E330000}"/>
    <cellStyle name="Navadno 5 6 20" xfId="13634" xr:uid="{00000000-0005-0000-0000-00005F330000}"/>
    <cellStyle name="Navadno 5 6 21" xfId="13990" xr:uid="{00000000-0005-0000-0000-000060330000}"/>
    <cellStyle name="Navadno 5 6 22" xfId="14254" xr:uid="{00000000-0005-0000-0000-000061330000}"/>
    <cellStyle name="Navadno 5 6 23" xfId="14540" xr:uid="{00000000-0005-0000-0000-000062330000}"/>
    <cellStyle name="Navadno 5 6 3" xfId="1074" xr:uid="{00000000-0005-0000-0000-000063330000}"/>
    <cellStyle name="Navadno 5 6 3 2" xfId="6076" xr:uid="{00000000-0005-0000-0000-000064330000}"/>
    <cellStyle name="Navadno 5 6 3 3" xfId="9734" xr:uid="{00000000-0005-0000-0000-000065330000}"/>
    <cellStyle name="Navadno 5 6 4" xfId="2130" xr:uid="{00000000-0005-0000-0000-000066330000}"/>
    <cellStyle name="Navadno 5 6 4 2" xfId="6542" xr:uid="{00000000-0005-0000-0000-000067330000}"/>
    <cellStyle name="Navadno 5 6 4 3" xfId="10149" xr:uid="{00000000-0005-0000-0000-000068330000}"/>
    <cellStyle name="Navadno 5 6 5" xfId="2386" xr:uid="{00000000-0005-0000-0000-000069330000}"/>
    <cellStyle name="Navadno 5 6 5 2" xfId="6786" xr:uid="{00000000-0005-0000-0000-00006A330000}"/>
    <cellStyle name="Navadno 5 6 5 3" xfId="10387" xr:uid="{00000000-0005-0000-0000-00006B330000}"/>
    <cellStyle name="Navadno 5 6 6" xfId="2630" xr:uid="{00000000-0005-0000-0000-00006C330000}"/>
    <cellStyle name="Navadno 5 6 6 2" xfId="7015" xr:uid="{00000000-0005-0000-0000-00006D330000}"/>
    <cellStyle name="Navadno 5 6 6 3" xfId="10610" xr:uid="{00000000-0005-0000-0000-00006E330000}"/>
    <cellStyle name="Navadno 5 6 7" xfId="2893" xr:uid="{00000000-0005-0000-0000-00006F330000}"/>
    <cellStyle name="Navadno 5 6 7 2" xfId="7263" xr:uid="{00000000-0005-0000-0000-000070330000}"/>
    <cellStyle name="Navadno 5 6 7 3" xfId="10851" xr:uid="{00000000-0005-0000-0000-000071330000}"/>
    <cellStyle name="Navadno 5 6 8" xfId="3137" xr:uid="{00000000-0005-0000-0000-000072330000}"/>
    <cellStyle name="Navadno 5 6 8 2" xfId="7494" xr:uid="{00000000-0005-0000-0000-000073330000}"/>
    <cellStyle name="Navadno 5 6 8 3" xfId="11078" xr:uid="{00000000-0005-0000-0000-000074330000}"/>
    <cellStyle name="Navadno 5 6 9" xfId="3365" xr:uid="{00000000-0005-0000-0000-000075330000}"/>
    <cellStyle name="Navadno 5 6 9 2" xfId="7712" xr:uid="{00000000-0005-0000-0000-000076330000}"/>
    <cellStyle name="Navadno 5 6 9 3" xfId="11289" xr:uid="{00000000-0005-0000-0000-000077330000}"/>
    <cellStyle name="Navadno 5 7" xfId="657" xr:uid="{00000000-0005-0000-0000-000078330000}"/>
    <cellStyle name="Navadno 5 7 10" xfId="3654" xr:uid="{00000000-0005-0000-0000-000079330000}"/>
    <cellStyle name="Navadno 5 7 10 2" xfId="7972" xr:uid="{00000000-0005-0000-0000-00007A330000}"/>
    <cellStyle name="Navadno 5 7 10 3" xfId="11541" xr:uid="{00000000-0005-0000-0000-00007B330000}"/>
    <cellStyle name="Navadno 5 7 11" xfId="3948" xr:uid="{00000000-0005-0000-0000-00007C330000}"/>
    <cellStyle name="Navadno 5 7 11 2" xfId="8235" xr:uid="{00000000-0005-0000-0000-00007D330000}"/>
    <cellStyle name="Navadno 5 7 11 3" xfId="11795" xr:uid="{00000000-0005-0000-0000-00007E330000}"/>
    <cellStyle name="Navadno 5 7 12" xfId="4185" xr:uid="{00000000-0005-0000-0000-00007F330000}"/>
    <cellStyle name="Navadno 5 7 12 2" xfId="8464" xr:uid="{00000000-0005-0000-0000-000080330000}"/>
    <cellStyle name="Navadno 5 7 12 3" xfId="12019" xr:uid="{00000000-0005-0000-0000-000081330000}"/>
    <cellStyle name="Navadno 5 7 13" xfId="4408" xr:uid="{00000000-0005-0000-0000-000082330000}"/>
    <cellStyle name="Navadno 5 7 13 2" xfId="8678" xr:uid="{00000000-0005-0000-0000-000083330000}"/>
    <cellStyle name="Navadno 5 7 13 3" xfId="12232" xr:uid="{00000000-0005-0000-0000-000084330000}"/>
    <cellStyle name="Navadno 5 7 14" xfId="4637" xr:uid="{00000000-0005-0000-0000-000085330000}"/>
    <cellStyle name="Navadno 5 7 14 2" xfId="8897" xr:uid="{00000000-0005-0000-0000-000086330000}"/>
    <cellStyle name="Navadno 5 7 14 3" xfId="12448" xr:uid="{00000000-0005-0000-0000-000087330000}"/>
    <cellStyle name="Navadno 5 7 15" xfId="4852" xr:uid="{00000000-0005-0000-0000-000088330000}"/>
    <cellStyle name="Navadno 5 7 15 2" xfId="9107" xr:uid="{00000000-0005-0000-0000-000089330000}"/>
    <cellStyle name="Navadno 5 7 15 3" xfId="12657" xr:uid="{00000000-0005-0000-0000-00008A330000}"/>
    <cellStyle name="Navadno 5 7 16" xfId="5056" xr:uid="{00000000-0005-0000-0000-00008B330000}"/>
    <cellStyle name="Navadno 5 7 16 2" xfId="9308" xr:uid="{00000000-0005-0000-0000-00008C330000}"/>
    <cellStyle name="Navadno 5 7 16 3" xfId="12857" xr:uid="{00000000-0005-0000-0000-00008D330000}"/>
    <cellStyle name="Navadno 5 7 17" xfId="5586" xr:uid="{00000000-0005-0000-0000-00008E330000}"/>
    <cellStyle name="Navadno 5 7 18" xfId="5847" xr:uid="{00000000-0005-0000-0000-00008F330000}"/>
    <cellStyle name="Navadno 5 7 19" xfId="1051" xr:uid="{00000000-0005-0000-0000-000090330000}"/>
    <cellStyle name="Navadno 5 7 2" xfId="833" xr:uid="{00000000-0005-0000-0000-000091330000}"/>
    <cellStyle name="Navadno 5 7 2 2" xfId="1462" xr:uid="{00000000-0005-0000-0000-000092330000}"/>
    <cellStyle name="Navadno 5 7 2 3" xfId="9533" xr:uid="{00000000-0005-0000-0000-000093330000}"/>
    <cellStyle name="Navadno 5 7 2 4" xfId="13306" xr:uid="{00000000-0005-0000-0000-000094330000}"/>
    <cellStyle name="Navadno 5 7 2 5" xfId="14002" xr:uid="{00000000-0005-0000-0000-000095330000}"/>
    <cellStyle name="Navadno 5 7 2 6" xfId="13698" xr:uid="{00000000-0005-0000-0000-000096330000}"/>
    <cellStyle name="Navadno 5 7 2 7" xfId="14397" xr:uid="{00000000-0005-0000-0000-000097330000}"/>
    <cellStyle name="Navadno 5 7 2 8" xfId="14197" xr:uid="{00000000-0005-0000-0000-000098330000}"/>
    <cellStyle name="Navadno 5 7 20" xfId="14452" xr:uid="{00000000-0005-0000-0000-000099330000}"/>
    <cellStyle name="Navadno 5 7 21" xfId="14223" xr:uid="{00000000-0005-0000-0000-00009A330000}"/>
    <cellStyle name="Navadno 5 7 22" xfId="14238" xr:uid="{00000000-0005-0000-0000-00009B330000}"/>
    <cellStyle name="Navadno 5 7 23" xfId="14676" xr:uid="{00000000-0005-0000-0000-00009C330000}"/>
    <cellStyle name="Navadno 5 7 3" xfId="1075" xr:uid="{00000000-0005-0000-0000-00009D330000}"/>
    <cellStyle name="Navadno 5 7 3 2" xfId="6077" xr:uid="{00000000-0005-0000-0000-00009E330000}"/>
    <cellStyle name="Navadno 5 7 3 3" xfId="9735" xr:uid="{00000000-0005-0000-0000-00009F330000}"/>
    <cellStyle name="Navadno 5 7 4" xfId="2131" xr:uid="{00000000-0005-0000-0000-0000A0330000}"/>
    <cellStyle name="Navadno 5 7 4 2" xfId="6543" xr:uid="{00000000-0005-0000-0000-0000A1330000}"/>
    <cellStyle name="Navadno 5 7 4 3" xfId="10150" xr:uid="{00000000-0005-0000-0000-0000A2330000}"/>
    <cellStyle name="Navadno 5 7 5" xfId="2387" xr:uid="{00000000-0005-0000-0000-0000A3330000}"/>
    <cellStyle name="Navadno 5 7 5 2" xfId="6787" xr:uid="{00000000-0005-0000-0000-0000A4330000}"/>
    <cellStyle name="Navadno 5 7 5 3" xfId="10388" xr:uid="{00000000-0005-0000-0000-0000A5330000}"/>
    <cellStyle name="Navadno 5 7 6" xfId="2631" xr:uid="{00000000-0005-0000-0000-0000A6330000}"/>
    <cellStyle name="Navadno 5 7 6 2" xfId="7016" xr:uid="{00000000-0005-0000-0000-0000A7330000}"/>
    <cellStyle name="Navadno 5 7 6 3" xfId="10611" xr:uid="{00000000-0005-0000-0000-0000A8330000}"/>
    <cellStyle name="Navadno 5 7 7" xfId="2894" xr:uid="{00000000-0005-0000-0000-0000A9330000}"/>
    <cellStyle name="Navadno 5 7 7 2" xfId="7264" xr:uid="{00000000-0005-0000-0000-0000AA330000}"/>
    <cellStyle name="Navadno 5 7 7 3" xfId="10852" xr:uid="{00000000-0005-0000-0000-0000AB330000}"/>
    <cellStyle name="Navadno 5 7 8" xfId="3138" xr:uid="{00000000-0005-0000-0000-0000AC330000}"/>
    <cellStyle name="Navadno 5 7 8 2" xfId="7495" xr:uid="{00000000-0005-0000-0000-0000AD330000}"/>
    <cellStyle name="Navadno 5 7 8 3" xfId="11079" xr:uid="{00000000-0005-0000-0000-0000AE330000}"/>
    <cellStyle name="Navadno 5 7 9" xfId="3366" xr:uid="{00000000-0005-0000-0000-0000AF330000}"/>
    <cellStyle name="Navadno 5 7 9 2" xfId="7713" xr:uid="{00000000-0005-0000-0000-0000B0330000}"/>
    <cellStyle name="Navadno 5 7 9 3" xfId="11290" xr:uid="{00000000-0005-0000-0000-0000B1330000}"/>
    <cellStyle name="Navadno 5 8" xfId="694" xr:uid="{00000000-0005-0000-0000-0000B2330000}"/>
    <cellStyle name="Navadno 5 8 10" xfId="3738" xr:uid="{00000000-0005-0000-0000-0000B3330000}"/>
    <cellStyle name="Navadno 5 8 10 2" xfId="8055" xr:uid="{00000000-0005-0000-0000-0000B4330000}"/>
    <cellStyle name="Navadno 5 8 10 3" xfId="11623" xr:uid="{00000000-0005-0000-0000-0000B5330000}"/>
    <cellStyle name="Navadno 5 8 11" xfId="4031" xr:uid="{00000000-0005-0000-0000-0000B6330000}"/>
    <cellStyle name="Navadno 5 8 11 2" xfId="8318" xr:uid="{00000000-0005-0000-0000-0000B7330000}"/>
    <cellStyle name="Navadno 5 8 11 3" xfId="11877" xr:uid="{00000000-0005-0000-0000-0000B8330000}"/>
    <cellStyle name="Navadno 5 8 12" xfId="4268" xr:uid="{00000000-0005-0000-0000-0000B9330000}"/>
    <cellStyle name="Navadno 5 8 12 2" xfId="8545" xr:uid="{00000000-0005-0000-0000-0000BA330000}"/>
    <cellStyle name="Navadno 5 8 12 3" xfId="12100" xr:uid="{00000000-0005-0000-0000-0000BB330000}"/>
    <cellStyle name="Navadno 5 8 13" xfId="4492" xr:uid="{00000000-0005-0000-0000-0000BC330000}"/>
    <cellStyle name="Navadno 5 8 13 2" xfId="8762" xr:uid="{00000000-0005-0000-0000-0000BD330000}"/>
    <cellStyle name="Navadno 5 8 13 3" xfId="12315" xr:uid="{00000000-0005-0000-0000-0000BE330000}"/>
    <cellStyle name="Navadno 5 8 14" xfId="4718" xr:uid="{00000000-0005-0000-0000-0000BF330000}"/>
    <cellStyle name="Navadno 5 8 14 2" xfId="8978" xr:uid="{00000000-0005-0000-0000-0000C0330000}"/>
    <cellStyle name="Navadno 5 8 14 3" xfId="12529" xr:uid="{00000000-0005-0000-0000-0000C1330000}"/>
    <cellStyle name="Navadno 5 8 15" xfId="4933" xr:uid="{00000000-0005-0000-0000-0000C2330000}"/>
    <cellStyle name="Navadno 5 8 15 2" xfId="9188" xr:uid="{00000000-0005-0000-0000-0000C3330000}"/>
    <cellStyle name="Navadno 5 8 15 3" xfId="12738" xr:uid="{00000000-0005-0000-0000-0000C4330000}"/>
    <cellStyle name="Navadno 5 8 16" xfId="5137" xr:uid="{00000000-0005-0000-0000-0000C5330000}"/>
    <cellStyle name="Navadno 5 8 16 2" xfId="9389" xr:uid="{00000000-0005-0000-0000-0000C6330000}"/>
    <cellStyle name="Navadno 5 8 16 3" xfId="12938" xr:uid="{00000000-0005-0000-0000-0000C7330000}"/>
    <cellStyle name="Navadno 5 8 17" xfId="5667" xr:uid="{00000000-0005-0000-0000-0000C8330000}"/>
    <cellStyle name="Navadno 5 8 18" xfId="8265" xr:uid="{00000000-0005-0000-0000-0000C9330000}"/>
    <cellStyle name="Navadno 5 8 19" xfId="1661" xr:uid="{00000000-0005-0000-0000-0000CA330000}"/>
    <cellStyle name="Navadno 5 8 2" xfId="870" xr:uid="{00000000-0005-0000-0000-0000CB330000}"/>
    <cellStyle name="Navadno 5 8 2 2" xfId="1545" xr:uid="{00000000-0005-0000-0000-0000CC330000}"/>
    <cellStyle name="Navadno 5 8 2 3" xfId="9616" xr:uid="{00000000-0005-0000-0000-0000CD330000}"/>
    <cellStyle name="Navadno 5 8 2 4" xfId="13384" xr:uid="{00000000-0005-0000-0000-0000CE330000}"/>
    <cellStyle name="Navadno 5 8 2 5" xfId="13968" xr:uid="{00000000-0005-0000-0000-0000CF330000}"/>
    <cellStyle name="Navadno 5 8 2 6" xfId="14529" xr:uid="{00000000-0005-0000-0000-0000D0330000}"/>
    <cellStyle name="Navadno 5 8 2 7" xfId="14189" xr:uid="{00000000-0005-0000-0000-0000D1330000}"/>
    <cellStyle name="Navadno 5 8 2 8" xfId="13553" xr:uid="{00000000-0005-0000-0000-0000D2330000}"/>
    <cellStyle name="Navadno 5 8 20" xfId="14157" xr:uid="{00000000-0005-0000-0000-0000D3330000}"/>
    <cellStyle name="Navadno 5 8 21" xfId="14099" xr:uid="{00000000-0005-0000-0000-0000D4330000}"/>
    <cellStyle name="Navadno 5 8 22" xfId="14146" xr:uid="{00000000-0005-0000-0000-0000D5330000}"/>
    <cellStyle name="Navadno 5 8 23" xfId="14707" xr:uid="{00000000-0005-0000-0000-0000D6330000}"/>
    <cellStyle name="Navadno 5 8 3" xfId="1157" xr:uid="{00000000-0005-0000-0000-0000D7330000}"/>
    <cellStyle name="Navadno 5 8 3 2" xfId="6158" xr:uid="{00000000-0005-0000-0000-0000D8330000}"/>
    <cellStyle name="Navadno 5 8 3 3" xfId="9816" xr:uid="{00000000-0005-0000-0000-0000D9330000}"/>
    <cellStyle name="Navadno 5 8 4" xfId="2215" xr:uid="{00000000-0005-0000-0000-0000DA330000}"/>
    <cellStyle name="Navadno 5 8 4 2" xfId="6627" xr:uid="{00000000-0005-0000-0000-0000DB330000}"/>
    <cellStyle name="Navadno 5 8 4 3" xfId="10231" xr:uid="{00000000-0005-0000-0000-0000DC330000}"/>
    <cellStyle name="Navadno 5 8 5" xfId="2471" xr:uid="{00000000-0005-0000-0000-0000DD330000}"/>
    <cellStyle name="Navadno 5 8 5 2" xfId="6871" xr:uid="{00000000-0005-0000-0000-0000DE330000}"/>
    <cellStyle name="Navadno 5 8 5 3" xfId="10472" xr:uid="{00000000-0005-0000-0000-0000DF330000}"/>
    <cellStyle name="Navadno 5 8 6" xfId="2716" xr:uid="{00000000-0005-0000-0000-0000E0330000}"/>
    <cellStyle name="Navadno 5 8 6 2" xfId="7101" xr:uid="{00000000-0005-0000-0000-0000E1330000}"/>
    <cellStyle name="Navadno 5 8 6 3" xfId="10696" xr:uid="{00000000-0005-0000-0000-0000E2330000}"/>
    <cellStyle name="Navadno 5 8 7" xfId="2977" xr:uid="{00000000-0005-0000-0000-0000E3330000}"/>
    <cellStyle name="Navadno 5 8 7 2" xfId="7347" xr:uid="{00000000-0005-0000-0000-0000E4330000}"/>
    <cellStyle name="Navadno 5 8 7 3" xfId="10934" xr:uid="{00000000-0005-0000-0000-0000E5330000}"/>
    <cellStyle name="Navadno 5 8 8" xfId="3220" xr:uid="{00000000-0005-0000-0000-0000E6330000}"/>
    <cellStyle name="Navadno 5 8 8 2" xfId="7576" xr:uid="{00000000-0005-0000-0000-0000E7330000}"/>
    <cellStyle name="Navadno 5 8 8 3" xfId="11160" xr:uid="{00000000-0005-0000-0000-0000E8330000}"/>
    <cellStyle name="Navadno 5 8 9" xfId="3451" xr:uid="{00000000-0005-0000-0000-0000E9330000}"/>
    <cellStyle name="Navadno 5 8 9 2" xfId="7798" xr:uid="{00000000-0005-0000-0000-0000EA330000}"/>
    <cellStyle name="Navadno 5 8 9 3" xfId="11375" xr:uid="{00000000-0005-0000-0000-0000EB330000}"/>
    <cellStyle name="Navadno 5 9" xfId="701" xr:uid="{00000000-0005-0000-0000-0000EC330000}"/>
    <cellStyle name="Navadno 5 9 10" xfId="3768" xr:uid="{00000000-0005-0000-0000-0000ED330000}"/>
    <cellStyle name="Navadno 5 9 10 2" xfId="8085" xr:uid="{00000000-0005-0000-0000-0000EE330000}"/>
    <cellStyle name="Navadno 5 9 10 3" xfId="11653" xr:uid="{00000000-0005-0000-0000-0000EF330000}"/>
    <cellStyle name="Navadno 5 9 11" xfId="4061" xr:uid="{00000000-0005-0000-0000-0000F0330000}"/>
    <cellStyle name="Navadno 5 9 11 2" xfId="8348" xr:uid="{00000000-0005-0000-0000-0000F1330000}"/>
    <cellStyle name="Navadno 5 9 11 3" xfId="11907" xr:uid="{00000000-0005-0000-0000-0000F2330000}"/>
    <cellStyle name="Navadno 5 9 12" xfId="4298" xr:uid="{00000000-0005-0000-0000-0000F3330000}"/>
    <cellStyle name="Navadno 5 9 12 2" xfId="8575" xr:uid="{00000000-0005-0000-0000-0000F4330000}"/>
    <cellStyle name="Navadno 5 9 12 3" xfId="12130" xr:uid="{00000000-0005-0000-0000-0000F5330000}"/>
    <cellStyle name="Navadno 5 9 13" xfId="4522" xr:uid="{00000000-0005-0000-0000-0000F6330000}"/>
    <cellStyle name="Navadno 5 9 13 2" xfId="8792" xr:uid="{00000000-0005-0000-0000-0000F7330000}"/>
    <cellStyle name="Navadno 5 9 13 3" xfId="12345" xr:uid="{00000000-0005-0000-0000-0000F8330000}"/>
    <cellStyle name="Navadno 5 9 14" xfId="4748" xr:uid="{00000000-0005-0000-0000-0000F9330000}"/>
    <cellStyle name="Navadno 5 9 14 2" xfId="9008" xr:uid="{00000000-0005-0000-0000-0000FA330000}"/>
    <cellStyle name="Navadno 5 9 14 3" xfId="12559" xr:uid="{00000000-0005-0000-0000-0000FB330000}"/>
    <cellStyle name="Navadno 5 9 15" xfId="4963" xr:uid="{00000000-0005-0000-0000-0000FC330000}"/>
    <cellStyle name="Navadno 5 9 15 2" xfId="9218" xr:uid="{00000000-0005-0000-0000-0000FD330000}"/>
    <cellStyle name="Navadno 5 9 15 3" xfId="12768" xr:uid="{00000000-0005-0000-0000-0000FE330000}"/>
    <cellStyle name="Navadno 5 9 16" xfId="5167" xr:uid="{00000000-0005-0000-0000-0000FF330000}"/>
    <cellStyle name="Navadno 5 9 16 2" xfId="9419" xr:uid="{00000000-0005-0000-0000-000000340000}"/>
    <cellStyle name="Navadno 5 9 16 3" xfId="12968" xr:uid="{00000000-0005-0000-0000-000001340000}"/>
    <cellStyle name="Navadno 5 9 17" xfId="5697" xr:uid="{00000000-0005-0000-0000-000002340000}"/>
    <cellStyle name="Navadno 5 9 18" xfId="7484" xr:uid="{00000000-0005-0000-0000-000003340000}"/>
    <cellStyle name="Navadno 5 9 19" xfId="1610" xr:uid="{00000000-0005-0000-0000-000004340000}"/>
    <cellStyle name="Navadno 5 9 2" xfId="1185" xr:uid="{00000000-0005-0000-0000-000005340000}"/>
    <cellStyle name="Navadno 5 9 2 2" xfId="5999" xr:uid="{00000000-0005-0000-0000-000006340000}"/>
    <cellStyle name="Navadno 5 9 2 3" xfId="9646" xr:uid="{00000000-0005-0000-0000-000007340000}"/>
    <cellStyle name="Navadno 5 9 20" xfId="14634" xr:uid="{00000000-0005-0000-0000-000008340000}"/>
    <cellStyle name="Navadno 5 9 21" xfId="13988" xr:uid="{00000000-0005-0000-0000-000009340000}"/>
    <cellStyle name="Navadno 5 9 22" xfId="14139" xr:uid="{00000000-0005-0000-0000-00000A340000}"/>
    <cellStyle name="Navadno 5 9 23" xfId="14124" xr:uid="{00000000-0005-0000-0000-00000B340000}"/>
    <cellStyle name="Navadno 5 9 3" xfId="1701" xr:uid="{00000000-0005-0000-0000-00000C340000}"/>
    <cellStyle name="Navadno 5 9 3 2" xfId="6188" xr:uid="{00000000-0005-0000-0000-00000D340000}"/>
    <cellStyle name="Navadno 5 9 3 3" xfId="9846" xr:uid="{00000000-0005-0000-0000-00000E340000}"/>
    <cellStyle name="Navadno 5 9 4" xfId="2245" xr:uid="{00000000-0005-0000-0000-00000F340000}"/>
    <cellStyle name="Navadno 5 9 4 2" xfId="6657" xr:uid="{00000000-0005-0000-0000-000010340000}"/>
    <cellStyle name="Navadno 5 9 4 3" xfId="10261" xr:uid="{00000000-0005-0000-0000-000011340000}"/>
    <cellStyle name="Navadno 5 9 5" xfId="2501" xr:uid="{00000000-0005-0000-0000-000012340000}"/>
    <cellStyle name="Navadno 5 9 5 2" xfId="6901" xr:uid="{00000000-0005-0000-0000-000013340000}"/>
    <cellStyle name="Navadno 5 9 5 3" xfId="10502" xr:uid="{00000000-0005-0000-0000-000014340000}"/>
    <cellStyle name="Navadno 5 9 6" xfId="2746" xr:uid="{00000000-0005-0000-0000-000015340000}"/>
    <cellStyle name="Navadno 5 9 6 2" xfId="7131" xr:uid="{00000000-0005-0000-0000-000016340000}"/>
    <cellStyle name="Navadno 5 9 6 3" xfId="10726" xr:uid="{00000000-0005-0000-0000-000017340000}"/>
    <cellStyle name="Navadno 5 9 7" xfId="3007" xr:uid="{00000000-0005-0000-0000-000018340000}"/>
    <cellStyle name="Navadno 5 9 7 2" xfId="7377" xr:uid="{00000000-0005-0000-0000-000019340000}"/>
    <cellStyle name="Navadno 5 9 7 3" xfId="10964" xr:uid="{00000000-0005-0000-0000-00001A340000}"/>
    <cellStyle name="Navadno 5 9 8" xfId="3250" xr:uid="{00000000-0005-0000-0000-00001B340000}"/>
    <cellStyle name="Navadno 5 9 8 2" xfId="7606" xr:uid="{00000000-0005-0000-0000-00001C340000}"/>
    <cellStyle name="Navadno 5 9 8 3" xfId="11190" xr:uid="{00000000-0005-0000-0000-00001D340000}"/>
    <cellStyle name="Navadno 5 9 9" xfId="3481" xr:uid="{00000000-0005-0000-0000-00001E340000}"/>
    <cellStyle name="Navadno 5 9 9 2" xfId="7828" xr:uid="{00000000-0005-0000-0000-00001F340000}"/>
    <cellStyle name="Navadno 5 9 9 3" xfId="11405" xr:uid="{00000000-0005-0000-0000-000020340000}"/>
    <cellStyle name="Navadno 59" xfId="311" xr:uid="{00000000-0005-0000-0000-000021340000}"/>
    <cellStyle name="Navadno 6" xfId="11" xr:uid="{00000000-0005-0000-0000-000022340000}"/>
    <cellStyle name="Navadno 6 10" xfId="13226" xr:uid="{00000000-0005-0000-0000-000023340000}"/>
    <cellStyle name="Navadno 6 11" xfId="13227" xr:uid="{00000000-0005-0000-0000-000024340000}"/>
    <cellStyle name="Navadno 6 12" xfId="13260" xr:uid="{00000000-0005-0000-0000-000025340000}"/>
    <cellStyle name="Navadno 6 2" xfId="313" xr:uid="{00000000-0005-0000-0000-000026340000}"/>
    <cellStyle name="Navadno 6 2 10" xfId="13266" xr:uid="{00000000-0005-0000-0000-000027340000}"/>
    <cellStyle name="Navadno 6 2 2" xfId="13061" xr:uid="{00000000-0005-0000-0000-000028340000}"/>
    <cellStyle name="Navadno 6 2 2 2" xfId="13068" xr:uid="{00000000-0005-0000-0000-000029340000}"/>
    <cellStyle name="Navadno 6 2 3" xfId="13067" xr:uid="{00000000-0005-0000-0000-00002A340000}"/>
    <cellStyle name="Navadno 6 2 4" xfId="13129" xr:uid="{00000000-0005-0000-0000-00002B340000}"/>
    <cellStyle name="Navadno 6 2 5" xfId="13144" xr:uid="{00000000-0005-0000-0000-00002C340000}"/>
    <cellStyle name="Navadno 6 2 6" xfId="13157" xr:uid="{00000000-0005-0000-0000-00002D340000}"/>
    <cellStyle name="Navadno 6 2 7" xfId="13175" xr:uid="{00000000-0005-0000-0000-00002E340000}"/>
    <cellStyle name="Navadno 6 2 8" xfId="13233" xr:uid="{00000000-0005-0000-0000-00002F340000}"/>
    <cellStyle name="Navadno 6 2 9" xfId="13249" xr:uid="{00000000-0005-0000-0000-000030340000}"/>
    <cellStyle name="Navadno 6 3" xfId="314" xr:uid="{00000000-0005-0000-0000-000031340000}"/>
    <cellStyle name="Navadno 6 3 10" xfId="13269" xr:uid="{00000000-0005-0000-0000-000032340000}"/>
    <cellStyle name="Navadno 6 3 2" xfId="544" xr:uid="{00000000-0005-0000-0000-000033340000}"/>
    <cellStyle name="Navadno 6 3 3" xfId="13064" xr:uid="{00000000-0005-0000-0000-000034340000}"/>
    <cellStyle name="Navadno 6 3 4" xfId="13132" xr:uid="{00000000-0005-0000-0000-000035340000}"/>
    <cellStyle name="Navadno 6 3 5" xfId="13147" xr:uid="{00000000-0005-0000-0000-000036340000}"/>
    <cellStyle name="Navadno 6 3 6" xfId="13160" xr:uid="{00000000-0005-0000-0000-000037340000}"/>
    <cellStyle name="Navadno 6 3 7" xfId="13195" xr:uid="{00000000-0005-0000-0000-000038340000}"/>
    <cellStyle name="Navadno 6 3 8" xfId="13236" xr:uid="{00000000-0005-0000-0000-000039340000}"/>
    <cellStyle name="Navadno 6 3 9" xfId="13252" xr:uid="{00000000-0005-0000-0000-00003A340000}"/>
    <cellStyle name="Navadno 6 4" xfId="312" xr:uid="{00000000-0005-0000-0000-00003B340000}"/>
    <cellStyle name="Navadno 6 5" xfId="13053" xr:uid="{00000000-0005-0000-0000-00003C340000}"/>
    <cellStyle name="Navadno 6 6" xfId="13118" xr:uid="{00000000-0005-0000-0000-00003D340000}"/>
    <cellStyle name="Navadno 6 7" xfId="13120" xr:uid="{00000000-0005-0000-0000-00003E340000}"/>
    <cellStyle name="Navadno 6 8" xfId="13155" xr:uid="{00000000-0005-0000-0000-00003F340000}"/>
    <cellStyle name="Navadno 6 9" xfId="13167" xr:uid="{00000000-0005-0000-0000-000040340000}"/>
    <cellStyle name="Navadno 7" xfId="76" xr:uid="{00000000-0005-0000-0000-000041340000}"/>
    <cellStyle name="Navadno 7 10" xfId="1281" xr:uid="{00000000-0005-0000-0000-000042340000}"/>
    <cellStyle name="Navadno 7 10 2" xfId="5810" xr:uid="{00000000-0005-0000-0000-000043340000}"/>
    <cellStyle name="Navadno 7 10 3" xfId="5379" xr:uid="{00000000-0005-0000-0000-000044340000}"/>
    <cellStyle name="Navadno 7 11" xfId="1374" xr:uid="{00000000-0005-0000-0000-000045340000}"/>
    <cellStyle name="Navadno 7 11 2" xfId="5878" xr:uid="{00000000-0005-0000-0000-000046340000}"/>
    <cellStyle name="Navadno 7 11 3" xfId="5538" xr:uid="{00000000-0005-0000-0000-000047340000}"/>
    <cellStyle name="Navadno 7 12" xfId="1359" xr:uid="{00000000-0005-0000-0000-000048340000}"/>
    <cellStyle name="Navadno 7 12 2" xfId="5870" xr:uid="{00000000-0005-0000-0000-000049340000}"/>
    <cellStyle name="Navadno 7 12 3" xfId="5505" xr:uid="{00000000-0005-0000-0000-00004A340000}"/>
    <cellStyle name="Navadno 7 13" xfId="1970" xr:uid="{00000000-0005-0000-0000-00004B340000}"/>
    <cellStyle name="Navadno 7 13 2" xfId="6421" xr:uid="{00000000-0005-0000-0000-00004C340000}"/>
    <cellStyle name="Navadno 7 13 3" xfId="10046" xr:uid="{00000000-0005-0000-0000-00004D340000}"/>
    <cellStyle name="Navadno 7 14" xfId="1853" xr:uid="{00000000-0005-0000-0000-00004E340000}"/>
    <cellStyle name="Navadno 7 14 2" xfId="6335" xr:uid="{00000000-0005-0000-0000-00004F340000}"/>
    <cellStyle name="Navadno 7 14 3" xfId="9985" xr:uid="{00000000-0005-0000-0000-000050340000}"/>
    <cellStyle name="Navadno 7 15" xfId="1922" xr:uid="{00000000-0005-0000-0000-000051340000}"/>
    <cellStyle name="Navadno 7 15 2" xfId="6388" xr:uid="{00000000-0005-0000-0000-000052340000}"/>
    <cellStyle name="Navadno 7 15 3" xfId="10017" xr:uid="{00000000-0005-0000-0000-000053340000}"/>
    <cellStyle name="Navadno 7 16" xfId="1307" xr:uid="{00000000-0005-0000-0000-000054340000}"/>
    <cellStyle name="Navadno 7 16 2" xfId="5836" xr:uid="{00000000-0005-0000-0000-000055340000}"/>
    <cellStyle name="Navadno 7 16 3" xfId="5364" xr:uid="{00000000-0005-0000-0000-000056340000}"/>
    <cellStyle name="Navadno 7 17" xfId="2052" xr:uid="{00000000-0005-0000-0000-000057340000}"/>
    <cellStyle name="Navadno 7 17 2" xfId="6487" xr:uid="{00000000-0005-0000-0000-000058340000}"/>
    <cellStyle name="Navadno 7 17 3" xfId="10099" xr:uid="{00000000-0005-0000-0000-000059340000}"/>
    <cellStyle name="Navadno 7 18" xfId="1828" xr:uid="{00000000-0005-0000-0000-00005A340000}"/>
    <cellStyle name="Navadno 7 18 2" xfId="6318" xr:uid="{00000000-0005-0000-0000-00005B340000}"/>
    <cellStyle name="Navadno 7 18 3" xfId="9970" xr:uid="{00000000-0005-0000-0000-00005C340000}"/>
    <cellStyle name="Navadno 7 19" xfId="3640" xr:uid="{00000000-0005-0000-0000-00005D340000}"/>
    <cellStyle name="Navadno 7 19 2" xfId="7959" xr:uid="{00000000-0005-0000-0000-00005E340000}"/>
    <cellStyle name="Navadno 7 19 3" xfId="11528" xr:uid="{00000000-0005-0000-0000-00005F340000}"/>
    <cellStyle name="Navadno 7 2" xfId="316" xr:uid="{00000000-0005-0000-0000-000060340000}"/>
    <cellStyle name="Navadno 7 2 10" xfId="13270" xr:uid="{00000000-0005-0000-0000-000061340000}"/>
    <cellStyle name="Navadno 7 2 2" xfId="317" xr:uid="{00000000-0005-0000-0000-000062340000}"/>
    <cellStyle name="Navadno 7 2 3" xfId="13065" xr:uid="{00000000-0005-0000-0000-000063340000}"/>
    <cellStyle name="Navadno 7 2 4" xfId="13133" xr:uid="{00000000-0005-0000-0000-000064340000}"/>
    <cellStyle name="Navadno 7 2 5" xfId="13148" xr:uid="{00000000-0005-0000-0000-000065340000}"/>
    <cellStyle name="Navadno 7 2 6" xfId="13161" xr:uid="{00000000-0005-0000-0000-000066340000}"/>
    <cellStyle name="Navadno 7 2 7" xfId="13194" xr:uid="{00000000-0005-0000-0000-000067340000}"/>
    <cellStyle name="Navadno 7 2 8" xfId="13237" xr:uid="{00000000-0005-0000-0000-000068340000}"/>
    <cellStyle name="Navadno 7 2 9" xfId="13253" xr:uid="{00000000-0005-0000-0000-000069340000}"/>
    <cellStyle name="Navadno 7 20" xfId="3622" xr:uid="{00000000-0005-0000-0000-00006A340000}"/>
    <cellStyle name="Navadno 7 20 2" xfId="7950" xr:uid="{00000000-0005-0000-0000-00006B340000}"/>
    <cellStyle name="Navadno 7 20 3" xfId="11521" xr:uid="{00000000-0005-0000-0000-00006C340000}"/>
    <cellStyle name="Navadno 7 21" xfId="2363" xr:uid="{00000000-0005-0000-0000-00006D340000}"/>
    <cellStyle name="Navadno 7 21 2" xfId="6767" xr:uid="{00000000-0005-0000-0000-00006E340000}"/>
    <cellStyle name="Navadno 7 21 3" xfId="10368" xr:uid="{00000000-0005-0000-0000-00006F340000}"/>
    <cellStyle name="Navadno 7 22" xfId="4158" xr:uid="{00000000-0005-0000-0000-000070340000}"/>
    <cellStyle name="Navadno 7 22 2" xfId="8438" xr:uid="{00000000-0005-0000-0000-000071340000}"/>
    <cellStyle name="Navadno 7 22 3" xfId="11995" xr:uid="{00000000-0005-0000-0000-000072340000}"/>
    <cellStyle name="Navadno 7 23" xfId="3598" xr:uid="{00000000-0005-0000-0000-000073340000}"/>
    <cellStyle name="Navadno 7 23 2" xfId="7934" xr:uid="{00000000-0005-0000-0000-000074340000}"/>
    <cellStyle name="Navadno 7 23 3" xfId="11510" xr:uid="{00000000-0005-0000-0000-000075340000}"/>
    <cellStyle name="Navadno 7 24" xfId="4618" xr:uid="{00000000-0005-0000-0000-000076340000}"/>
    <cellStyle name="Navadno 7 24 2" xfId="8880" xr:uid="{00000000-0005-0000-0000-000077340000}"/>
    <cellStyle name="Navadno 7 24 3" xfId="12431" xr:uid="{00000000-0005-0000-0000-000078340000}"/>
    <cellStyle name="Navadno 7 25" xfId="5300" xr:uid="{00000000-0005-0000-0000-000079340000}"/>
    <cellStyle name="Navadno 7 26" xfId="5546" xr:uid="{00000000-0005-0000-0000-00007A340000}"/>
    <cellStyle name="Navadno 7 27" xfId="13060" xr:uid="{00000000-0005-0000-0000-00007B340000}"/>
    <cellStyle name="Navadno 7 28" xfId="13115" xr:uid="{00000000-0005-0000-0000-00007C340000}"/>
    <cellStyle name="Navadno 7 29" xfId="13127" xr:uid="{00000000-0005-0000-0000-00007D340000}"/>
    <cellStyle name="Navadno 7 3" xfId="318" xr:uid="{00000000-0005-0000-0000-00007E340000}"/>
    <cellStyle name="Navadno 7 30" xfId="13142" xr:uid="{00000000-0005-0000-0000-00007F340000}"/>
    <cellStyle name="Navadno 7 31" xfId="13143" xr:uid="{00000000-0005-0000-0000-000080340000}"/>
    <cellStyle name="Navadno 7 32" xfId="13224" xr:uid="{00000000-0005-0000-0000-000081340000}"/>
    <cellStyle name="Navadno 7 33" xfId="13197" xr:uid="{00000000-0005-0000-0000-000082340000}"/>
    <cellStyle name="Navadno 7 34" xfId="13232" xr:uid="{00000000-0005-0000-0000-000083340000}"/>
    <cellStyle name="Navadno 7 35" xfId="13248" xr:uid="{00000000-0005-0000-0000-000084340000}"/>
    <cellStyle name="Navadno 7 36" xfId="13265" xr:uid="{00000000-0005-0000-0000-000085340000}"/>
    <cellStyle name="Navadno 7 37" xfId="1004" xr:uid="{00000000-0005-0000-0000-000086340000}"/>
    <cellStyle name="Navadno 7 38" xfId="1039" xr:uid="{00000000-0005-0000-0000-000087340000}"/>
    <cellStyle name="Navadno 7 39" xfId="13492" xr:uid="{00000000-0005-0000-0000-000088340000}"/>
    <cellStyle name="Navadno 7 4" xfId="315" xr:uid="{00000000-0005-0000-0000-000089340000}"/>
    <cellStyle name="Navadno 7 40" xfId="14302" xr:uid="{00000000-0005-0000-0000-00008A340000}"/>
    <cellStyle name="Navadno 7 41" xfId="13519" xr:uid="{00000000-0005-0000-0000-00008B340000}"/>
    <cellStyle name="Navadno 7 5" xfId="588" xr:uid="{00000000-0005-0000-0000-00008C340000}"/>
    <cellStyle name="Navadno 7 5 2" xfId="764" xr:uid="{00000000-0005-0000-0000-00008D340000}"/>
    <cellStyle name="Navadno 7 5 2 2" xfId="14731" xr:uid="{00000000-0005-0000-0000-00008E340000}"/>
    <cellStyle name="Navadno 7 5 2 3" xfId="14319" xr:uid="{00000000-0005-0000-0000-00008F340000}"/>
    <cellStyle name="Navadno 7 5 3" xfId="1128" xr:uid="{00000000-0005-0000-0000-000090340000}"/>
    <cellStyle name="Navadno 7 5 4" xfId="5985" xr:uid="{00000000-0005-0000-0000-000091340000}"/>
    <cellStyle name="Navadno 7 5 5" xfId="13542" xr:uid="{00000000-0005-0000-0000-000092340000}"/>
    <cellStyle name="Navadno 7 5 6" xfId="14102" xr:uid="{00000000-0005-0000-0000-000093340000}"/>
    <cellStyle name="Navadno 7 5 7" xfId="14279" xr:uid="{00000000-0005-0000-0000-000094340000}"/>
    <cellStyle name="Navadno 7 5 8" xfId="13836" xr:uid="{00000000-0005-0000-0000-000095340000}"/>
    <cellStyle name="Navadno 7 6" xfId="673" xr:uid="{00000000-0005-0000-0000-000096340000}"/>
    <cellStyle name="Navadno 7 6 2" xfId="849" xr:uid="{00000000-0005-0000-0000-000097340000}"/>
    <cellStyle name="Navadno 7 6 2 2" xfId="14272" xr:uid="{00000000-0005-0000-0000-000098340000}"/>
    <cellStyle name="Navadno 7 6 2 3" xfId="13711" xr:uid="{00000000-0005-0000-0000-000099340000}"/>
    <cellStyle name="Navadno 7 6 3" xfId="1150" xr:uid="{00000000-0005-0000-0000-00009A340000}"/>
    <cellStyle name="Navadno 7 6 4" xfId="5942" xr:uid="{00000000-0005-0000-0000-00009B340000}"/>
    <cellStyle name="Navadno 7 6 5" xfId="13761" xr:uid="{00000000-0005-0000-0000-00009C340000}"/>
    <cellStyle name="Navadno 7 6 6" xfId="13999" xr:uid="{00000000-0005-0000-0000-00009D340000}"/>
    <cellStyle name="Navadno 7 6 7" xfId="13717" xr:uid="{00000000-0005-0000-0000-00009E340000}"/>
    <cellStyle name="Navadno 7 6 8" xfId="14717" xr:uid="{00000000-0005-0000-0000-00009F340000}"/>
    <cellStyle name="Navadno 7 7" xfId="628" xr:uid="{00000000-0005-0000-0000-0000A0340000}"/>
    <cellStyle name="Navadno 7 7 2" xfId="804" xr:uid="{00000000-0005-0000-0000-0000A1340000}"/>
    <cellStyle name="Navadno 7 7 2 2" xfId="14602" xr:uid="{00000000-0005-0000-0000-0000A2340000}"/>
    <cellStyle name="Navadno 7 7 2 3" xfId="13721" xr:uid="{00000000-0005-0000-0000-0000A3340000}"/>
    <cellStyle name="Navadno 7 7 3" xfId="1213" xr:uid="{00000000-0005-0000-0000-0000A4340000}"/>
    <cellStyle name="Navadno 7 7 4" xfId="939" xr:uid="{00000000-0005-0000-0000-0000A5340000}"/>
    <cellStyle name="Navadno 7 7 5" xfId="14392" xr:uid="{00000000-0005-0000-0000-0000A6340000}"/>
    <cellStyle name="Navadno 7 7 6" xfId="14530" xr:uid="{00000000-0005-0000-0000-0000A7340000}"/>
    <cellStyle name="Navadno 7 7 7" xfId="14359" xr:uid="{00000000-0005-0000-0000-0000A8340000}"/>
    <cellStyle name="Navadno 7 7 8" xfId="14747" xr:uid="{00000000-0005-0000-0000-0000A9340000}"/>
    <cellStyle name="Navadno 7 8" xfId="716" xr:uid="{00000000-0005-0000-0000-0000AA340000}"/>
    <cellStyle name="Navadno 7 8 2" xfId="1237" xr:uid="{00000000-0005-0000-0000-0000AB340000}"/>
    <cellStyle name="Navadno 7 8 3" xfId="1663" xr:uid="{00000000-0005-0000-0000-0000AC340000}"/>
    <cellStyle name="Navadno 7 8 4" xfId="13677" xr:uid="{00000000-0005-0000-0000-0000AD340000}"/>
    <cellStyle name="Navadno 7 8 5" xfId="5955" xr:uid="{00000000-0005-0000-0000-0000AE340000}"/>
    <cellStyle name="Navadno 7 8 6" xfId="14632" xr:uid="{00000000-0005-0000-0000-0000AF340000}"/>
    <cellStyle name="Navadno 7 8 7" xfId="13579" xr:uid="{00000000-0005-0000-0000-0000B0340000}"/>
    <cellStyle name="Navadno 7 9" xfId="909" xr:uid="{00000000-0005-0000-0000-0000B1340000}"/>
    <cellStyle name="Navadno 7 9 2" xfId="1246" xr:uid="{00000000-0005-0000-0000-0000B2340000}"/>
    <cellStyle name="Navadno 7 9 3" xfId="1685" xr:uid="{00000000-0005-0000-0000-0000B3340000}"/>
    <cellStyle name="Navadno 7 9 4" xfId="14218" xr:uid="{00000000-0005-0000-0000-0000B4340000}"/>
    <cellStyle name="Navadno 7 9 5" xfId="13807" xr:uid="{00000000-0005-0000-0000-0000B5340000}"/>
    <cellStyle name="Navadno 8" xfId="3" xr:uid="{00000000-0005-0000-0000-0000B6340000}"/>
    <cellStyle name="Navadno 8 10" xfId="1255" xr:uid="{00000000-0005-0000-0000-0000B7340000}"/>
    <cellStyle name="Navadno 8 10 2" xfId="5787" xr:uid="{00000000-0005-0000-0000-0000B8340000}"/>
    <cellStyle name="Navadno 8 10 3" xfId="5561" xr:uid="{00000000-0005-0000-0000-0000B9340000}"/>
    <cellStyle name="Navadno 8 11" xfId="1390" xr:uid="{00000000-0005-0000-0000-0000BA340000}"/>
    <cellStyle name="Navadno 8 11 2" xfId="5889" xr:uid="{00000000-0005-0000-0000-0000BB340000}"/>
    <cellStyle name="Navadno 8 11 3" xfId="5336" xr:uid="{00000000-0005-0000-0000-0000BC340000}"/>
    <cellStyle name="Navadno 8 12" xfId="1427" xr:uid="{00000000-0005-0000-0000-0000BD340000}"/>
    <cellStyle name="Navadno 8 12 2" xfId="5917" xr:uid="{00000000-0005-0000-0000-0000BE340000}"/>
    <cellStyle name="Navadno 8 12 3" xfId="9510" xr:uid="{00000000-0005-0000-0000-0000BF340000}"/>
    <cellStyle name="Navadno 8 13" xfId="2006" xr:uid="{00000000-0005-0000-0000-0000C0340000}"/>
    <cellStyle name="Navadno 8 13 2" xfId="6450" xr:uid="{00000000-0005-0000-0000-0000C1340000}"/>
    <cellStyle name="Navadno 8 13 3" xfId="10069" xr:uid="{00000000-0005-0000-0000-0000C2340000}"/>
    <cellStyle name="Navadno 8 14" xfId="1835" xr:uid="{00000000-0005-0000-0000-0000C3340000}"/>
    <cellStyle name="Navadno 8 14 2" xfId="6321" xr:uid="{00000000-0005-0000-0000-0000C4340000}"/>
    <cellStyle name="Navadno 8 14 3" xfId="9972" xr:uid="{00000000-0005-0000-0000-0000C5340000}"/>
    <cellStyle name="Navadno 8 15" xfId="2357" xr:uid="{00000000-0005-0000-0000-0000C6340000}"/>
    <cellStyle name="Navadno 8 15 2" xfId="6763" xr:uid="{00000000-0005-0000-0000-0000C7340000}"/>
    <cellStyle name="Navadno 8 15 3" xfId="10364" xr:uid="{00000000-0005-0000-0000-0000C8340000}"/>
    <cellStyle name="Navadno 8 16" xfId="2885" xr:uid="{00000000-0005-0000-0000-0000C9340000}"/>
    <cellStyle name="Navadno 8 16 2" xfId="7255" xr:uid="{00000000-0005-0000-0000-0000CA340000}"/>
    <cellStyle name="Navadno 8 16 3" xfId="10844" xr:uid="{00000000-0005-0000-0000-0000CB340000}"/>
    <cellStyle name="Navadno 8 17" xfId="2039" xr:uid="{00000000-0005-0000-0000-0000CC340000}"/>
    <cellStyle name="Navadno 8 17 2" xfId="6476" xr:uid="{00000000-0005-0000-0000-0000CD340000}"/>
    <cellStyle name="Navadno 8 17 3" xfId="10091" xr:uid="{00000000-0005-0000-0000-0000CE340000}"/>
    <cellStyle name="Navadno 8 18" xfId="2009" xr:uid="{00000000-0005-0000-0000-0000CF340000}"/>
    <cellStyle name="Navadno 8 18 2" xfId="6452" xr:uid="{00000000-0005-0000-0000-0000D0340000}"/>
    <cellStyle name="Navadno 8 18 3" xfId="10070" xr:uid="{00000000-0005-0000-0000-0000D1340000}"/>
    <cellStyle name="Navadno 8 19" xfId="3116" xr:uid="{00000000-0005-0000-0000-0000D2340000}"/>
    <cellStyle name="Navadno 8 19 2" xfId="7475" xr:uid="{00000000-0005-0000-0000-0000D3340000}"/>
    <cellStyle name="Navadno 8 19 3" xfId="11060" xr:uid="{00000000-0005-0000-0000-0000D4340000}"/>
    <cellStyle name="Navadno 8 2" xfId="77" xr:uid="{00000000-0005-0000-0000-0000D5340000}"/>
    <cellStyle name="Navadno 8 2 10" xfId="1311" xr:uid="{00000000-0005-0000-0000-0000D6340000}"/>
    <cellStyle name="Navadno 8 2 10 2" xfId="5838" xr:uid="{00000000-0005-0000-0000-0000D7340000}"/>
    <cellStyle name="Navadno 8 2 10 3" xfId="5362" xr:uid="{00000000-0005-0000-0000-0000D8340000}"/>
    <cellStyle name="Navadno 8 2 11" xfId="2085" xr:uid="{00000000-0005-0000-0000-0000D9340000}"/>
    <cellStyle name="Navadno 8 2 11 2" xfId="6506" xr:uid="{00000000-0005-0000-0000-0000DA340000}"/>
    <cellStyle name="Navadno 8 2 11 3" xfId="10117" xr:uid="{00000000-0005-0000-0000-0000DB340000}"/>
    <cellStyle name="Navadno 8 2 12" xfId="2331" xr:uid="{00000000-0005-0000-0000-0000DC340000}"/>
    <cellStyle name="Navadno 8 2 12 2" xfId="6741" xr:uid="{00000000-0005-0000-0000-0000DD340000}"/>
    <cellStyle name="Navadno 8 2 12 3" xfId="10345" xr:uid="{00000000-0005-0000-0000-0000DE340000}"/>
    <cellStyle name="Navadno 8 2 13" xfId="2619" xr:uid="{00000000-0005-0000-0000-0000DF340000}"/>
    <cellStyle name="Navadno 8 2 13 2" xfId="7005" xr:uid="{00000000-0005-0000-0000-0000E0340000}"/>
    <cellStyle name="Navadno 8 2 13 3" xfId="10601" xr:uid="{00000000-0005-0000-0000-0000E1340000}"/>
    <cellStyle name="Navadno 8 2 14" xfId="1352" xr:uid="{00000000-0005-0000-0000-0000E2340000}"/>
    <cellStyle name="Navadno 8 2 14 2" xfId="5866" xr:uid="{00000000-0005-0000-0000-0000E3340000}"/>
    <cellStyle name="Navadno 8 2 14 3" xfId="5351" xr:uid="{00000000-0005-0000-0000-0000E4340000}"/>
    <cellStyle name="Navadno 8 2 15" xfId="3097" xr:uid="{00000000-0005-0000-0000-0000E5340000}"/>
    <cellStyle name="Navadno 8 2 15 2" xfId="7464" xr:uid="{00000000-0005-0000-0000-0000E6340000}"/>
    <cellStyle name="Navadno 8 2 15 3" xfId="11050" xr:uid="{00000000-0005-0000-0000-0000E7340000}"/>
    <cellStyle name="Navadno 8 2 16" xfId="1912" xr:uid="{00000000-0005-0000-0000-0000E8340000}"/>
    <cellStyle name="Navadno 8 2 16 2" xfId="6381" xr:uid="{00000000-0005-0000-0000-0000E9340000}"/>
    <cellStyle name="Navadno 8 2 16 3" xfId="10012" xr:uid="{00000000-0005-0000-0000-0000EA340000}"/>
    <cellStyle name="Navadno 8 2 17" xfId="3642" xr:uid="{00000000-0005-0000-0000-0000EB340000}"/>
    <cellStyle name="Navadno 8 2 17 2" xfId="7961" xr:uid="{00000000-0005-0000-0000-0000EC340000}"/>
    <cellStyle name="Navadno 8 2 17 3" xfId="11530" xr:uid="{00000000-0005-0000-0000-0000ED340000}"/>
    <cellStyle name="Navadno 8 2 18" xfId="3908" xr:uid="{00000000-0005-0000-0000-0000EE340000}"/>
    <cellStyle name="Navadno 8 2 18 2" xfId="8204" xr:uid="{00000000-0005-0000-0000-0000EF340000}"/>
    <cellStyle name="Navadno 8 2 18 3" xfId="11768" xr:uid="{00000000-0005-0000-0000-0000F0340000}"/>
    <cellStyle name="Navadno 8 2 19" xfId="4146" xr:uid="{00000000-0005-0000-0000-0000F1340000}"/>
    <cellStyle name="Navadno 8 2 19 2" xfId="8432" xr:uid="{00000000-0005-0000-0000-0000F2340000}"/>
    <cellStyle name="Navadno 8 2 19 3" xfId="11991" xr:uid="{00000000-0005-0000-0000-0000F3340000}"/>
    <cellStyle name="Navadno 8 2 2" xfId="320" xr:uid="{00000000-0005-0000-0000-0000F4340000}"/>
    <cellStyle name="Navadno 8 2 20" xfId="4392" xr:uid="{00000000-0005-0000-0000-0000F5340000}"/>
    <cellStyle name="Navadno 8 2 20 2" xfId="8662" xr:uid="{00000000-0005-0000-0000-0000F6340000}"/>
    <cellStyle name="Navadno 8 2 20 3" xfId="12216" xr:uid="{00000000-0005-0000-0000-0000F7340000}"/>
    <cellStyle name="Navadno 8 2 21" xfId="3573" xr:uid="{00000000-0005-0000-0000-0000F8340000}"/>
    <cellStyle name="Navadno 8 2 21 2" xfId="7916" xr:uid="{00000000-0005-0000-0000-0000F9340000}"/>
    <cellStyle name="Navadno 8 2 21 3" xfId="11493" xr:uid="{00000000-0005-0000-0000-0000FA340000}"/>
    <cellStyle name="Navadno 8 2 22" xfId="4834" xr:uid="{00000000-0005-0000-0000-0000FB340000}"/>
    <cellStyle name="Navadno 8 2 22 2" xfId="9092" xr:uid="{00000000-0005-0000-0000-0000FC340000}"/>
    <cellStyle name="Navadno 8 2 22 3" xfId="12643" xr:uid="{00000000-0005-0000-0000-0000FD340000}"/>
    <cellStyle name="Navadno 8 2 23" xfId="5301" xr:uid="{00000000-0005-0000-0000-0000FE340000}"/>
    <cellStyle name="Navadno 8 2 24" xfId="5490" xr:uid="{00000000-0005-0000-0000-0000FF340000}"/>
    <cellStyle name="Navadno 8 2 25" xfId="13096" xr:uid="{00000000-0005-0000-0000-000000350000}"/>
    <cellStyle name="Navadno 8 2 26" xfId="13205" xr:uid="{00000000-0005-0000-0000-000001350000}"/>
    <cellStyle name="Navadno 8 2 27" xfId="1055" xr:uid="{00000000-0005-0000-0000-000002350000}"/>
    <cellStyle name="Navadno 8 2 28" xfId="968" xr:uid="{00000000-0005-0000-0000-000003350000}"/>
    <cellStyle name="Navadno 8 2 29" xfId="13508" xr:uid="{00000000-0005-0000-0000-000004350000}"/>
    <cellStyle name="Navadno 8 2 3" xfId="589" xr:uid="{00000000-0005-0000-0000-000005350000}"/>
    <cellStyle name="Navadno 8 2 3 10" xfId="3691" xr:uid="{00000000-0005-0000-0000-000006350000}"/>
    <cellStyle name="Navadno 8 2 3 10 2" xfId="8008" xr:uid="{00000000-0005-0000-0000-000007350000}"/>
    <cellStyle name="Navadno 8 2 3 10 3" xfId="11576" xr:uid="{00000000-0005-0000-0000-000008350000}"/>
    <cellStyle name="Navadno 8 2 3 11" xfId="3984" xr:uid="{00000000-0005-0000-0000-000009350000}"/>
    <cellStyle name="Navadno 8 2 3 11 2" xfId="8271" xr:uid="{00000000-0005-0000-0000-00000A350000}"/>
    <cellStyle name="Navadno 8 2 3 11 3" xfId="11830" xr:uid="{00000000-0005-0000-0000-00000B350000}"/>
    <cellStyle name="Navadno 8 2 3 12" xfId="4220" xr:uid="{00000000-0005-0000-0000-00000C350000}"/>
    <cellStyle name="Navadno 8 2 3 12 2" xfId="8498" xr:uid="{00000000-0005-0000-0000-00000D350000}"/>
    <cellStyle name="Navadno 8 2 3 12 3" xfId="12053" xr:uid="{00000000-0005-0000-0000-00000E350000}"/>
    <cellStyle name="Navadno 8 2 3 13" xfId="4444" xr:uid="{00000000-0005-0000-0000-00000F350000}"/>
    <cellStyle name="Navadno 8 2 3 13 2" xfId="8714" xr:uid="{00000000-0005-0000-0000-000010350000}"/>
    <cellStyle name="Navadno 8 2 3 13 3" xfId="12268" xr:uid="{00000000-0005-0000-0000-000011350000}"/>
    <cellStyle name="Navadno 8 2 3 14" xfId="4671" xr:uid="{00000000-0005-0000-0000-000012350000}"/>
    <cellStyle name="Navadno 8 2 3 14 2" xfId="8931" xr:uid="{00000000-0005-0000-0000-000013350000}"/>
    <cellStyle name="Navadno 8 2 3 14 3" xfId="12482" xr:uid="{00000000-0005-0000-0000-000014350000}"/>
    <cellStyle name="Navadno 8 2 3 15" xfId="4886" xr:uid="{00000000-0005-0000-0000-000015350000}"/>
    <cellStyle name="Navadno 8 2 3 15 2" xfId="9141" xr:uid="{00000000-0005-0000-0000-000016350000}"/>
    <cellStyle name="Navadno 8 2 3 15 3" xfId="12691" xr:uid="{00000000-0005-0000-0000-000017350000}"/>
    <cellStyle name="Navadno 8 2 3 16" xfId="5090" xr:uid="{00000000-0005-0000-0000-000018350000}"/>
    <cellStyle name="Navadno 8 2 3 16 2" xfId="9342" xr:uid="{00000000-0005-0000-0000-000019350000}"/>
    <cellStyle name="Navadno 8 2 3 16 3" xfId="12891" xr:uid="{00000000-0005-0000-0000-00001A350000}"/>
    <cellStyle name="Navadno 8 2 3 17" xfId="5620" xr:uid="{00000000-0005-0000-0000-00001B350000}"/>
    <cellStyle name="Navadno 8 2 3 18" xfId="5525" xr:uid="{00000000-0005-0000-0000-00001C350000}"/>
    <cellStyle name="Navadno 8 2 3 19" xfId="1566" xr:uid="{00000000-0005-0000-0000-00001D350000}"/>
    <cellStyle name="Navadno 8 2 3 2" xfId="765" xr:uid="{00000000-0005-0000-0000-00001E350000}"/>
    <cellStyle name="Navadno 8 2 3 2 2" xfId="1498" xr:uid="{00000000-0005-0000-0000-00001F350000}"/>
    <cellStyle name="Navadno 8 2 3 2 3" xfId="9568" xr:uid="{00000000-0005-0000-0000-000020350000}"/>
    <cellStyle name="Navadno 8 2 3 2 4" xfId="13340" xr:uid="{00000000-0005-0000-0000-000021350000}"/>
    <cellStyle name="Navadno 8 2 3 2 5" xfId="13827" xr:uid="{00000000-0005-0000-0000-000022350000}"/>
    <cellStyle name="Navadno 8 2 3 2 6" xfId="13858" xr:uid="{00000000-0005-0000-0000-000023350000}"/>
    <cellStyle name="Navadno 8 2 3 2 7" xfId="14730" xr:uid="{00000000-0005-0000-0000-000024350000}"/>
    <cellStyle name="Navadno 8 2 3 2 8" xfId="14643" xr:uid="{00000000-0005-0000-0000-000025350000}"/>
    <cellStyle name="Navadno 8 2 3 20" xfId="14181" xr:uid="{00000000-0005-0000-0000-000026350000}"/>
    <cellStyle name="Navadno 8 2 3 21" xfId="13735" xr:uid="{00000000-0005-0000-0000-000027350000}"/>
    <cellStyle name="Navadno 8 2 3 22" xfId="13864" xr:uid="{00000000-0005-0000-0000-000028350000}"/>
    <cellStyle name="Navadno 8 2 3 23" xfId="13574" xr:uid="{00000000-0005-0000-0000-000029350000}"/>
    <cellStyle name="Navadno 8 2 3 3" xfId="1109" xr:uid="{00000000-0005-0000-0000-00002A350000}"/>
    <cellStyle name="Navadno 8 2 3 3 2" xfId="6111" xr:uid="{00000000-0005-0000-0000-00002B350000}"/>
    <cellStyle name="Navadno 8 2 3 3 3" xfId="9769" xr:uid="{00000000-0005-0000-0000-00002C350000}"/>
    <cellStyle name="Navadno 8 2 3 4" xfId="2167" xr:uid="{00000000-0005-0000-0000-00002D350000}"/>
    <cellStyle name="Navadno 8 2 3 4 2" xfId="6579" xr:uid="{00000000-0005-0000-0000-00002E350000}"/>
    <cellStyle name="Navadno 8 2 3 4 3" xfId="10184" xr:uid="{00000000-0005-0000-0000-00002F350000}"/>
    <cellStyle name="Navadno 8 2 3 5" xfId="2422" xr:uid="{00000000-0005-0000-0000-000030350000}"/>
    <cellStyle name="Navadno 8 2 3 5 2" xfId="6822" xr:uid="{00000000-0005-0000-0000-000031350000}"/>
    <cellStyle name="Navadno 8 2 3 5 3" xfId="10423" xr:uid="{00000000-0005-0000-0000-000032350000}"/>
    <cellStyle name="Navadno 8 2 3 6" xfId="2667" xr:uid="{00000000-0005-0000-0000-000033350000}"/>
    <cellStyle name="Navadno 8 2 3 6 2" xfId="7052" xr:uid="{00000000-0005-0000-0000-000034350000}"/>
    <cellStyle name="Navadno 8 2 3 6 3" xfId="10647" xr:uid="{00000000-0005-0000-0000-000035350000}"/>
    <cellStyle name="Navadno 8 2 3 7" xfId="2930" xr:uid="{00000000-0005-0000-0000-000036350000}"/>
    <cellStyle name="Navadno 8 2 3 7 2" xfId="7300" xr:uid="{00000000-0005-0000-0000-000037350000}"/>
    <cellStyle name="Navadno 8 2 3 7 3" xfId="10887" xr:uid="{00000000-0005-0000-0000-000038350000}"/>
    <cellStyle name="Navadno 8 2 3 8" xfId="3172" xr:uid="{00000000-0005-0000-0000-000039350000}"/>
    <cellStyle name="Navadno 8 2 3 8 2" xfId="7529" xr:uid="{00000000-0005-0000-0000-00003A350000}"/>
    <cellStyle name="Navadno 8 2 3 8 3" xfId="11113" xr:uid="{00000000-0005-0000-0000-00003B350000}"/>
    <cellStyle name="Navadno 8 2 3 9" xfId="3402" xr:uid="{00000000-0005-0000-0000-00003C350000}"/>
    <cellStyle name="Navadno 8 2 3 9 2" xfId="7749" xr:uid="{00000000-0005-0000-0000-00003D350000}"/>
    <cellStyle name="Navadno 8 2 3 9 3" xfId="11326" xr:uid="{00000000-0005-0000-0000-00003E350000}"/>
    <cellStyle name="Navadno 8 2 30" xfId="13581" xr:uid="{00000000-0005-0000-0000-00003F350000}"/>
    <cellStyle name="Navadno 8 2 31" xfId="14527" xr:uid="{00000000-0005-0000-0000-000040350000}"/>
    <cellStyle name="Navadno 8 2 4" xfId="647" xr:uid="{00000000-0005-0000-0000-000041350000}"/>
    <cellStyle name="Navadno 8 2 4 10" xfId="3712" xr:uid="{00000000-0005-0000-0000-000042350000}"/>
    <cellStyle name="Navadno 8 2 4 10 2" xfId="8029" xr:uid="{00000000-0005-0000-0000-000043350000}"/>
    <cellStyle name="Navadno 8 2 4 10 3" xfId="11597" xr:uid="{00000000-0005-0000-0000-000044350000}"/>
    <cellStyle name="Navadno 8 2 4 11" xfId="4005" xr:uid="{00000000-0005-0000-0000-000045350000}"/>
    <cellStyle name="Navadno 8 2 4 11 2" xfId="8292" xr:uid="{00000000-0005-0000-0000-000046350000}"/>
    <cellStyle name="Navadno 8 2 4 11 3" xfId="11851" xr:uid="{00000000-0005-0000-0000-000047350000}"/>
    <cellStyle name="Navadno 8 2 4 12" xfId="4241" xr:uid="{00000000-0005-0000-0000-000048350000}"/>
    <cellStyle name="Navadno 8 2 4 12 2" xfId="8519" xr:uid="{00000000-0005-0000-0000-000049350000}"/>
    <cellStyle name="Navadno 8 2 4 12 3" xfId="12074" xr:uid="{00000000-0005-0000-0000-00004A350000}"/>
    <cellStyle name="Navadno 8 2 4 13" xfId="4466" xr:uid="{00000000-0005-0000-0000-00004B350000}"/>
    <cellStyle name="Navadno 8 2 4 13 2" xfId="8736" xr:uid="{00000000-0005-0000-0000-00004C350000}"/>
    <cellStyle name="Navadno 8 2 4 13 3" xfId="12289" xr:uid="{00000000-0005-0000-0000-00004D350000}"/>
    <cellStyle name="Navadno 8 2 4 14" xfId="4692" xr:uid="{00000000-0005-0000-0000-00004E350000}"/>
    <cellStyle name="Navadno 8 2 4 14 2" xfId="8952" xr:uid="{00000000-0005-0000-0000-00004F350000}"/>
    <cellStyle name="Navadno 8 2 4 14 3" xfId="12503" xr:uid="{00000000-0005-0000-0000-000050350000}"/>
    <cellStyle name="Navadno 8 2 4 15" xfId="4907" xr:uid="{00000000-0005-0000-0000-000051350000}"/>
    <cellStyle name="Navadno 8 2 4 15 2" xfId="9162" xr:uid="{00000000-0005-0000-0000-000052350000}"/>
    <cellStyle name="Navadno 8 2 4 15 3" xfId="12712" xr:uid="{00000000-0005-0000-0000-000053350000}"/>
    <cellStyle name="Navadno 8 2 4 16" xfId="5111" xr:uid="{00000000-0005-0000-0000-000054350000}"/>
    <cellStyle name="Navadno 8 2 4 16 2" xfId="9363" xr:uid="{00000000-0005-0000-0000-000055350000}"/>
    <cellStyle name="Navadno 8 2 4 16 3" xfId="12912" xr:uid="{00000000-0005-0000-0000-000056350000}"/>
    <cellStyle name="Navadno 8 2 4 17" xfId="5641" xr:uid="{00000000-0005-0000-0000-000057350000}"/>
    <cellStyle name="Navadno 8 2 4 18" xfId="5441" xr:uid="{00000000-0005-0000-0000-000058350000}"/>
    <cellStyle name="Navadno 8 2 4 19" xfId="1648" xr:uid="{00000000-0005-0000-0000-000059350000}"/>
    <cellStyle name="Navadno 8 2 4 2" xfId="823" xr:uid="{00000000-0005-0000-0000-00005A350000}"/>
    <cellStyle name="Navadno 8 2 4 2 2" xfId="1520" xr:uid="{00000000-0005-0000-0000-00005B350000}"/>
    <cellStyle name="Navadno 8 2 4 2 3" xfId="9590" xr:uid="{00000000-0005-0000-0000-00005C350000}"/>
    <cellStyle name="Navadno 8 2 4 2 4" xfId="13361" xr:uid="{00000000-0005-0000-0000-00005D350000}"/>
    <cellStyle name="Navadno 8 2 4 2 5" xfId="13465" xr:uid="{00000000-0005-0000-0000-00005E350000}"/>
    <cellStyle name="Navadno 8 2 4 2 6" xfId="14284" xr:uid="{00000000-0005-0000-0000-00005F350000}"/>
    <cellStyle name="Navadno 8 2 4 2 7" xfId="14191" xr:uid="{00000000-0005-0000-0000-000060350000}"/>
    <cellStyle name="Navadno 8 2 4 2 8" xfId="14695" xr:uid="{00000000-0005-0000-0000-000061350000}"/>
    <cellStyle name="Navadno 8 2 4 20" xfId="13521" xr:uid="{00000000-0005-0000-0000-000062350000}"/>
    <cellStyle name="Navadno 8 2 4 21" xfId="14548" xr:uid="{00000000-0005-0000-0000-000063350000}"/>
    <cellStyle name="Navadno 8 2 4 22" xfId="13470" xr:uid="{00000000-0005-0000-0000-000064350000}"/>
    <cellStyle name="Navadno 8 2 4 23" xfId="5954" xr:uid="{00000000-0005-0000-0000-000065350000}"/>
    <cellStyle name="Navadno 8 2 4 3" xfId="1131" xr:uid="{00000000-0005-0000-0000-000066350000}"/>
    <cellStyle name="Navadno 8 2 4 3 2" xfId="6132" xr:uid="{00000000-0005-0000-0000-000067350000}"/>
    <cellStyle name="Navadno 8 2 4 3 3" xfId="9790" xr:uid="{00000000-0005-0000-0000-000068350000}"/>
    <cellStyle name="Navadno 8 2 4 4" xfId="2188" xr:uid="{00000000-0005-0000-0000-000069350000}"/>
    <cellStyle name="Navadno 8 2 4 4 2" xfId="6600" xr:uid="{00000000-0005-0000-0000-00006A350000}"/>
    <cellStyle name="Navadno 8 2 4 4 3" xfId="10205" xr:uid="{00000000-0005-0000-0000-00006B350000}"/>
    <cellStyle name="Navadno 8 2 4 5" xfId="2444" xr:uid="{00000000-0005-0000-0000-00006C350000}"/>
    <cellStyle name="Navadno 8 2 4 5 2" xfId="6844" xr:uid="{00000000-0005-0000-0000-00006D350000}"/>
    <cellStyle name="Navadno 8 2 4 5 3" xfId="10445" xr:uid="{00000000-0005-0000-0000-00006E350000}"/>
    <cellStyle name="Navadno 8 2 4 6" xfId="2689" xr:uid="{00000000-0005-0000-0000-00006F350000}"/>
    <cellStyle name="Navadno 8 2 4 6 2" xfId="7074" xr:uid="{00000000-0005-0000-0000-000070350000}"/>
    <cellStyle name="Navadno 8 2 4 6 3" xfId="10669" xr:uid="{00000000-0005-0000-0000-000071350000}"/>
    <cellStyle name="Navadno 8 2 4 7" xfId="2951" xr:uid="{00000000-0005-0000-0000-000072350000}"/>
    <cellStyle name="Navadno 8 2 4 7 2" xfId="7321" xr:uid="{00000000-0005-0000-0000-000073350000}"/>
    <cellStyle name="Navadno 8 2 4 7 3" xfId="10908" xr:uid="{00000000-0005-0000-0000-000074350000}"/>
    <cellStyle name="Navadno 8 2 4 8" xfId="3194" xr:uid="{00000000-0005-0000-0000-000075350000}"/>
    <cellStyle name="Navadno 8 2 4 8 2" xfId="7550" xr:uid="{00000000-0005-0000-0000-000076350000}"/>
    <cellStyle name="Navadno 8 2 4 8 3" xfId="11134" xr:uid="{00000000-0005-0000-0000-000077350000}"/>
    <cellStyle name="Navadno 8 2 4 9" xfId="3424" xr:uid="{00000000-0005-0000-0000-000078350000}"/>
    <cellStyle name="Navadno 8 2 4 9 2" xfId="7771" xr:uid="{00000000-0005-0000-0000-000079350000}"/>
    <cellStyle name="Navadno 8 2 4 9 3" xfId="11348" xr:uid="{00000000-0005-0000-0000-00007A350000}"/>
    <cellStyle name="Navadno 8 2 5" xfId="613" xr:uid="{00000000-0005-0000-0000-00007B350000}"/>
    <cellStyle name="Navadno 8 2 5 10" xfId="3779" xr:uid="{00000000-0005-0000-0000-00007C350000}"/>
    <cellStyle name="Navadno 8 2 5 10 2" xfId="8096" xr:uid="{00000000-0005-0000-0000-00007D350000}"/>
    <cellStyle name="Navadno 8 2 5 10 3" xfId="11664" xr:uid="{00000000-0005-0000-0000-00007E350000}"/>
    <cellStyle name="Navadno 8 2 5 11" xfId="4072" xr:uid="{00000000-0005-0000-0000-00007F350000}"/>
    <cellStyle name="Navadno 8 2 5 11 2" xfId="8359" xr:uid="{00000000-0005-0000-0000-000080350000}"/>
    <cellStyle name="Navadno 8 2 5 11 3" xfId="11918" xr:uid="{00000000-0005-0000-0000-000081350000}"/>
    <cellStyle name="Navadno 8 2 5 12" xfId="4309" xr:uid="{00000000-0005-0000-0000-000082350000}"/>
    <cellStyle name="Navadno 8 2 5 12 2" xfId="8586" xr:uid="{00000000-0005-0000-0000-000083350000}"/>
    <cellStyle name="Navadno 8 2 5 12 3" xfId="12141" xr:uid="{00000000-0005-0000-0000-000084350000}"/>
    <cellStyle name="Navadno 8 2 5 13" xfId="4533" xr:uid="{00000000-0005-0000-0000-000085350000}"/>
    <cellStyle name="Navadno 8 2 5 13 2" xfId="8803" xr:uid="{00000000-0005-0000-0000-000086350000}"/>
    <cellStyle name="Navadno 8 2 5 13 3" xfId="12356" xr:uid="{00000000-0005-0000-0000-000087350000}"/>
    <cellStyle name="Navadno 8 2 5 14" xfId="4759" xr:uid="{00000000-0005-0000-0000-000088350000}"/>
    <cellStyle name="Navadno 8 2 5 14 2" xfId="9019" xr:uid="{00000000-0005-0000-0000-000089350000}"/>
    <cellStyle name="Navadno 8 2 5 14 3" xfId="12570" xr:uid="{00000000-0005-0000-0000-00008A350000}"/>
    <cellStyle name="Navadno 8 2 5 15" xfId="4974" xr:uid="{00000000-0005-0000-0000-00008B350000}"/>
    <cellStyle name="Navadno 8 2 5 15 2" xfId="9229" xr:uid="{00000000-0005-0000-0000-00008C350000}"/>
    <cellStyle name="Navadno 8 2 5 15 3" xfId="12779" xr:uid="{00000000-0005-0000-0000-00008D350000}"/>
    <cellStyle name="Navadno 8 2 5 16" xfId="5178" xr:uid="{00000000-0005-0000-0000-00008E350000}"/>
    <cellStyle name="Navadno 8 2 5 16 2" xfId="9430" xr:uid="{00000000-0005-0000-0000-00008F350000}"/>
    <cellStyle name="Navadno 8 2 5 16 3" xfId="12979" xr:uid="{00000000-0005-0000-0000-000090350000}"/>
    <cellStyle name="Navadno 8 2 5 17" xfId="5708" xr:uid="{00000000-0005-0000-0000-000091350000}"/>
    <cellStyle name="Navadno 8 2 5 18" xfId="6358" xr:uid="{00000000-0005-0000-0000-000092350000}"/>
    <cellStyle name="Navadno 8 2 5 19" xfId="5980" xr:uid="{00000000-0005-0000-0000-000093350000}"/>
    <cellStyle name="Navadno 8 2 5 2" xfId="789" xr:uid="{00000000-0005-0000-0000-000094350000}"/>
    <cellStyle name="Navadno 8 2 5 2 2" xfId="1576" xr:uid="{00000000-0005-0000-0000-000095350000}"/>
    <cellStyle name="Navadno 8 2 5 2 3" xfId="9657" xr:uid="{00000000-0005-0000-0000-000096350000}"/>
    <cellStyle name="Navadno 8 2 5 2 4" xfId="13403" xr:uid="{00000000-0005-0000-0000-000097350000}"/>
    <cellStyle name="Navadno 8 2 5 2 5" xfId="14112" xr:uid="{00000000-0005-0000-0000-000098350000}"/>
    <cellStyle name="Navadno 8 2 5 2 6" xfId="13959" xr:uid="{00000000-0005-0000-0000-000099350000}"/>
    <cellStyle name="Navadno 8 2 5 2 7" xfId="13630" xr:uid="{00000000-0005-0000-0000-00009A350000}"/>
    <cellStyle name="Navadno 8 2 5 2 8" xfId="13594" xr:uid="{00000000-0005-0000-0000-00009B350000}"/>
    <cellStyle name="Navadno 8 2 5 20" xfId="13726" xr:uid="{00000000-0005-0000-0000-00009C350000}"/>
    <cellStyle name="Navadno 8 2 5 21" xfId="13923" xr:uid="{00000000-0005-0000-0000-00009D350000}"/>
    <cellStyle name="Navadno 8 2 5 22" xfId="14503" xr:uid="{00000000-0005-0000-0000-00009E350000}"/>
    <cellStyle name="Navadno 8 2 5 23" xfId="14418" xr:uid="{00000000-0005-0000-0000-00009F350000}"/>
    <cellStyle name="Navadno 8 2 5 3" xfId="1194" xr:uid="{00000000-0005-0000-0000-0000A0350000}"/>
    <cellStyle name="Navadno 8 2 5 3 2" xfId="6199" xr:uid="{00000000-0005-0000-0000-0000A1350000}"/>
    <cellStyle name="Navadno 8 2 5 3 3" xfId="9857" xr:uid="{00000000-0005-0000-0000-0000A2350000}"/>
    <cellStyle name="Navadno 8 2 5 4" xfId="2256" xr:uid="{00000000-0005-0000-0000-0000A3350000}"/>
    <cellStyle name="Navadno 8 2 5 4 2" xfId="6668" xr:uid="{00000000-0005-0000-0000-0000A4350000}"/>
    <cellStyle name="Navadno 8 2 5 4 3" xfId="10272" xr:uid="{00000000-0005-0000-0000-0000A5350000}"/>
    <cellStyle name="Navadno 8 2 5 5" xfId="2512" xr:uid="{00000000-0005-0000-0000-0000A6350000}"/>
    <cellStyle name="Navadno 8 2 5 5 2" xfId="6912" xr:uid="{00000000-0005-0000-0000-0000A7350000}"/>
    <cellStyle name="Navadno 8 2 5 5 3" xfId="10513" xr:uid="{00000000-0005-0000-0000-0000A8350000}"/>
    <cellStyle name="Navadno 8 2 5 6" xfId="2757" xr:uid="{00000000-0005-0000-0000-0000A9350000}"/>
    <cellStyle name="Navadno 8 2 5 6 2" xfId="7142" xr:uid="{00000000-0005-0000-0000-0000AA350000}"/>
    <cellStyle name="Navadno 8 2 5 6 3" xfId="10737" xr:uid="{00000000-0005-0000-0000-0000AB350000}"/>
    <cellStyle name="Navadno 8 2 5 7" xfId="3018" xr:uid="{00000000-0005-0000-0000-0000AC350000}"/>
    <cellStyle name="Navadno 8 2 5 7 2" xfId="7388" xr:uid="{00000000-0005-0000-0000-0000AD350000}"/>
    <cellStyle name="Navadno 8 2 5 7 3" xfId="10975" xr:uid="{00000000-0005-0000-0000-0000AE350000}"/>
    <cellStyle name="Navadno 8 2 5 8" xfId="3261" xr:uid="{00000000-0005-0000-0000-0000AF350000}"/>
    <cellStyle name="Navadno 8 2 5 8 2" xfId="7617" xr:uid="{00000000-0005-0000-0000-0000B0350000}"/>
    <cellStyle name="Navadno 8 2 5 8 3" xfId="11201" xr:uid="{00000000-0005-0000-0000-0000B1350000}"/>
    <cellStyle name="Navadno 8 2 5 9" xfId="3492" xr:uid="{00000000-0005-0000-0000-0000B2350000}"/>
    <cellStyle name="Navadno 8 2 5 9 2" xfId="7839" xr:uid="{00000000-0005-0000-0000-0000B3350000}"/>
    <cellStyle name="Navadno 8 2 5 9 3" xfId="11416" xr:uid="{00000000-0005-0000-0000-0000B4350000}"/>
    <cellStyle name="Navadno 8 2 6" xfId="717" xr:uid="{00000000-0005-0000-0000-0000B5350000}"/>
    <cellStyle name="Navadno 8 2 6 10" xfId="3812" xr:uid="{00000000-0005-0000-0000-0000B6350000}"/>
    <cellStyle name="Navadno 8 2 6 10 2" xfId="8128" xr:uid="{00000000-0005-0000-0000-0000B7350000}"/>
    <cellStyle name="Navadno 8 2 6 10 3" xfId="11696" xr:uid="{00000000-0005-0000-0000-0000B8350000}"/>
    <cellStyle name="Navadno 8 2 6 11" xfId="4104" xr:uid="{00000000-0005-0000-0000-0000B9350000}"/>
    <cellStyle name="Navadno 8 2 6 11 2" xfId="8391" xr:uid="{00000000-0005-0000-0000-0000BA350000}"/>
    <cellStyle name="Navadno 8 2 6 11 3" xfId="11950" xr:uid="{00000000-0005-0000-0000-0000BB350000}"/>
    <cellStyle name="Navadno 8 2 6 12" xfId="4341" xr:uid="{00000000-0005-0000-0000-0000BC350000}"/>
    <cellStyle name="Navadno 8 2 6 12 2" xfId="8618" xr:uid="{00000000-0005-0000-0000-0000BD350000}"/>
    <cellStyle name="Navadno 8 2 6 12 3" xfId="12173" xr:uid="{00000000-0005-0000-0000-0000BE350000}"/>
    <cellStyle name="Navadno 8 2 6 13" xfId="4565" xr:uid="{00000000-0005-0000-0000-0000BF350000}"/>
    <cellStyle name="Navadno 8 2 6 13 2" xfId="8835" xr:uid="{00000000-0005-0000-0000-0000C0350000}"/>
    <cellStyle name="Navadno 8 2 6 13 3" xfId="12388" xr:uid="{00000000-0005-0000-0000-0000C1350000}"/>
    <cellStyle name="Navadno 8 2 6 14" xfId="4791" xr:uid="{00000000-0005-0000-0000-0000C2350000}"/>
    <cellStyle name="Navadno 8 2 6 14 2" xfId="9051" xr:uid="{00000000-0005-0000-0000-0000C3350000}"/>
    <cellStyle name="Navadno 8 2 6 14 3" xfId="12602" xr:uid="{00000000-0005-0000-0000-0000C4350000}"/>
    <cellStyle name="Navadno 8 2 6 15" xfId="5006" xr:uid="{00000000-0005-0000-0000-0000C5350000}"/>
    <cellStyle name="Navadno 8 2 6 15 2" xfId="9261" xr:uid="{00000000-0005-0000-0000-0000C6350000}"/>
    <cellStyle name="Navadno 8 2 6 15 3" xfId="12811" xr:uid="{00000000-0005-0000-0000-0000C7350000}"/>
    <cellStyle name="Navadno 8 2 6 16" xfId="5210" xr:uid="{00000000-0005-0000-0000-0000C8350000}"/>
    <cellStyle name="Navadno 8 2 6 16 2" xfId="9462" xr:uid="{00000000-0005-0000-0000-0000C9350000}"/>
    <cellStyle name="Navadno 8 2 6 16 3" xfId="13011" xr:uid="{00000000-0005-0000-0000-0000CA350000}"/>
    <cellStyle name="Navadno 8 2 6 17" xfId="5740" xr:uid="{00000000-0005-0000-0000-0000CB350000}"/>
    <cellStyle name="Navadno 8 2 6 18" xfId="5287" xr:uid="{00000000-0005-0000-0000-0000CC350000}"/>
    <cellStyle name="Navadno 8 2 6 19" xfId="1027" xr:uid="{00000000-0005-0000-0000-0000CD350000}"/>
    <cellStyle name="Navadno 8 2 6 2" xfId="1218" xr:uid="{00000000-0005-0000-0000-0000CE350000}"/>
    <cellStyle name="Navadno 8 2 6 2 2" xfId="6030" xr:uid="{00000000-0005-0000-0000-0000CF350000}"/>
    <cellStyle name="Navadno 8 2 6 2 3" xfId="9689" xr:uid="{00000000-0005-0000-0000-0000D0350000}"/>
    <cellStyle name="Navadno 8 2 6 20" xfId="13983" xr:uid="{00000000-0005-0000-0000-0000D1350000}"/>
    <cellStyle name="Navadno 8 2 6 21" xfId="13789" xr:uid="{00000000-0005-0000-0000-0000D2350000}"/>
    <cellStyle name="Navadno 8 2 6 22" xfId="13461" xr:uid="{00000000-0005-0000-0000-0000D3350000}"/>
    <cellStyle name="Navadno 8 2 6 23" xfId="14261" xr:uid="{00000000-0005-0000-0000-0000D4350000}"/>
    <cellStyle name="Navadno 8 2 6 3" xfId="1730" xr:uid="{00000000-0005-0000-0000-0000D5350000}"/>
    <cellStyle name="Navadno 8 2 6 3 2" xfId="6231" xr:uid="{00000000-0005-0000-0000-0000D6350000}"/>
    <cellStyle name="Navadno 8 2 6 3 3" xfId="9889" xr:uid="{00000000-0005-0000-0000-0000D7350000}"/>
    <cellStyle name="Navadno 8 2 6 4" xfId="2288" xr:uid="{00000000-0005-0000-0000-0000D8350000}"/>
    <cellStyle name="Navadno 8 2 6 4 2" xfId="6700" xr:uid="{00000000-0005-0000-0000-0000D9350000}"/>
    <cellStyle name="Navadno 8 2 6 4 3" xfId="10304" xr:uid="{00000000-0005-0000-0000-0000DA350000}"/>
    <cellStyle name="Navadno 8 2 6 5" xfId="2545" xr:uid="{00000000-0005-0000-0000-0000DB350000}"/>
    <cellStyle name="Navadno 8 2 6 5 2" xfId="6945" xr:uid="{00000000-0005-0000-0000-0000DC350000}"/>
    <cellStyle name="Navadno 8 2 6 5 3" xfId="10546" xr:uid="{00000000-0005-0000-0000-0000DD350000}"/>
    <cellStyle name="Navadno 8 2 6 6" xfId="2790" xr:uid="{00000000-0005-0000-0000-0000DE350000}"/>
    <cellStyle name="Navadno 8 2 6 6 2" xfId="7175" xr:uid="{00000000-0005-0000-0000-0000DF350000}"/>
    <cellStyle name="Navadno 8 2 6 6 3" xfId="10770" xr:uid="{00000000-0005-0000-0000-0000E0350000}"/>
    <cellStyle name="Navadno 8 2 6 7" xfId="3051" xr:uid="{00000000-0005-0000-0000-0000E1350000}"/>
    <cellStyle name="Navadno 8 2 6 7 2" xfId="7421" xr:uid="{00000000-0005-0000-0000-0000E2350000}"/>
    <cellStyle name="Navadno 8 2 6 7 3" xfId="11008" xr:uid="{00000000-0005-0000-0000-0000E3350000}"/>
    <cellStyle name="Navadno 8 2 6 8" xfId="3294" xr:uid="{00000000-0005-0000-0000-0000E4350000}"/>
    <cellStyle name="Navadno 8 2 6 8 2" xfId="7649" xr:uid="{00000000-0005-0000-0000-0000E5350000}"/>
    <cellStyle name="Navadno 8 2 6 8 3" xfId="11233" xr:uid="{00000000-0005-0000-0000-0000E6350000}"/>
    <cellStyle name="Navadno 8 2 6 9" xfId="3525" xr:uid="{00000000-0005-0000-0000-0000E7350000}"/>
    <cellStyle name="Navadno 8 2 6 9 2" xfId="7872" xr:uid="{00000000-0005-0000-0000-0000E8350000}"/>
    <cellStyle name="Navadno 8 2 6 9 3" xfId="11449" xr:uid="{00000000-0005-0000-0000-0000E9350000}"/>
    <cellStyle name="Navadno 8 2 7" xfId="910" xr:uid="{00000000-0005-0000-0000-0000EA350000}"/>
    <cellStyle name="Navadno 8 2 7 10" xfId="3834" xr:uid="{00000000-0005-0000-0000-0000EB350000}"/>
    <cellStyle name="Navadno 8 2 7 10 2" xfId="8149" xr:uid="{00000000-0005-0000-0000-0000EC350000}"/>
    <cellStyle name="Navadno 8 2 7 10 3" xfId="11717" xr:uid="{00000000-0005-0000-0000-0000ED350000}"/>
    <cellStyle name="Navadno 8 2 7 11" xfId="4125" xr:uid="{00000000-0005-0000-0000-0000EE350000}"/>
    <cellStyle name="Navadno 8 2 7 11 2" xfId="8412" xr:uid="{00000000-0005-0000-0000-0000EF350000}"/>
    <cellStyle name="Navadno 8 2 7 11 3" xfId="11971" xr:uid="{00000000-0005-0000-0000-0000F0350000}"/>
    <cellStyle name="Navadno 8 2 7 12" xfId="4362" xr:uid="{00000000-0005-0000-0000-0000F1350000}"/>
    <cellStyle name="Navadno 8 2 7 12 2" xfId="8639" xr:uid="{00000000-0005-0000-0000-0000F2350000}"/>
    <cellStyle name="Navadno 8 2 7 12 3" xfId="12194" xr:uid="{00000000-0005-0000-0000-0000F3350000}"/>
    <cellStyle name="Navadno 8 2 7 13" xfId="4586" xr:uid="{00000000-0005-0000-0000-0000F4350000}"/>
    <cellStyle name="Navadno 8 2 7 13 2" xfId="8856" xr:uid="{00000000-0005-0000-0000-0000F5350000}"/>
    <cellStyle name="Navadno 8 2 7 13 3" xfId="12409" xr:uid="{00000000-0005-0000-0000-0000F6350000}"/>
    <cellStyle name="Navadno 8 2 7 14" xfId="4812" xr:uid="{00000000-0005-0000-0000-0000F7350000}"/>
    <cellStyle name="Navadno 8 2 7 14 2" xfId="9072" xr:uid="{00000000-0005-0000-0000-0000F8350000}"/>
    <cellStyle name="Navadno 8 2 7 14 3" xfId="12623" xr:uid="{00000000-0005-0000-0000-0000F9350000}"/>
    <cellStyle name="Navadno 8 2 7 15" xfId="5027" xr:uid="{00000000-0005-0000-0000-0000FA350000}"/>
    <cellStyle name="Navadno 8 2 7 15 2" xfId="9282" xr:uid="{00000000-0005-0000-0000-0000FB350000}"/>
    <cellStyle name="Navadno 8 2 7 15 3" xfId="12832" xr:uid="{00000000-0005-0000-0000-0000FC350000}"/>
    <cellStyle name="Navadno 8 2 7 16" xfId="5231" xr:uid="{00000000-0005-0000-0000-0000FD350000}"/>
    <cellStyle name="Navadno 8 2 7 16 2" xfId="9483" xr:uid="{00000000-0005-0000-0000-0000FE350000}"/>
    <cellStyle name="Navadno 8 2 7 16 3" xfId="13032" xr:uid="{00000000-0005-0000-0000-0000FF350000}"/>
    <cellStyle name="Navadno 8 2 7 17" xfId="5761" xr:uid="{00000000-0005-0000-0000-000000360000}"/>
    <cellStyle name="Navadno 8 2 7 18" xfId="5404" xr:uid="{00000000-0005-0000-0000-000001360000}"/>
    <cellStyle name="Navadno 8 2 7 2" xfId="1619" xr:uid="{00000000-0005-0000-0000-000002360000}"/>
    <cellStyle name="Navadno 8 2 7 2 2" xfId="6051" xr:uid="{00000000-0005-0000-0000-000003360000}"/>
    <cellStyle name="Navadno 8 2 7 2 3" xfId="9710" xr:uid="{00000000-0005-0000-0000-000004360000}"/>
    <cellStyle name="Navadno 8 2 7 3" xfId="1751" xr:uid="{00000000-0005-0000-0000-000005360000}"/>
    <cellStyle name="Navadno 8 2 7 3 2" xfId="6252" xr:uid="{00000000-0005-0000-0000-000006360000}"/>
    <cellStyle name="Navadno 8 2 7 3 3" xfId="9910" xr:uid="{00000000-0005-0000-0000-000007360000}"/>
    <cellStyle name="Navadno 8 2 7 4" xfId="2309" xr:uid="{00000000-0005-0000-0000-000008360000}"/>
    <cellStyle name="Navadno 8 2 7 4 2" xfId="6721" xr:uid="{00000000-0005-0000-0000-000009360000}"/>
    <cellStyle name="Navadno 8 2 7 4 3" xfId="10325" xr:uid="{00000000-0005-0000-0000-00000A360000}"/>
    <cellStyle name="Navadno 8 2 7 5" xfId="2566" xr:uid="{00000000-0005-0000-0000-00000B360000}"/>
    <cellStyle name="Navadno 8 2 7 5 2" xfId="6966" xr:uid="{00000000-0005-0000-0000-00000C360000}"/>
    <cellStyle name="Navadno 8 2 7 5 3" xfId="10567" xr:uid="{00000000-0005-0000-0000-00000D360000}"/>
    <cellStyle name="Navadno 8 2 7 6" xfId="2812" xr:uid="{00000000-0005-0000-0000-00000E360000}"/>
    <cellStyle name="Navadno 8 2 7 6 2" xfId="7197" xr:uid="{00000000-0005-0000-0000-00000F360000}"/>
    <cellStyle name="Navadno 8 2 7 6 3" xfId="10792" xr:uid="{00000000-0005-0000-0000-000010360000}"/>
    <cellStyle name="Navadno 8 2 7 7" xfId="3072" xr:uid="{00000000-0005-0000-0000-000011360000}"/>
    <cellStyle name="Navadno 8 2 7 7 2" xfId="7442" xr:uid="{00000000-0005-0000-0000-000012360000}"/>
    <cellStyle name="Navadno 8 2 7 7 3" xfId="11029" xr:uid="{00000000-0005-0000-0000-000013360000}"/>
    <cellStyle name="Navadno 8 2 7 8" xfId="3316" xr:uid="{00000000-0005-0000-0000-000014360000}"/>
    <cellStyle name="Navadno 8 2 7 8 2" xfId="7670" xr:uid="{00000000-0005-0000-0000-000015360000}"/>
    <cellStyle name="Navadno 8 2 7 8 3" xfId="11254" xr:uid="{00000000-0005-0000-0000-000016360000}"/>
    <cellStyle name="Navadno 8 2 7 9" xfId="3547" xr:uid="{00000000-0005-0000-0000-000017360000}"/>
    <cellStyle name="Navadno 8 2 7 9 2" xfId="7894" xr:uid="{00000000-0005-0000-0000-000018360000}"/>
    <cellStyle name="Navadno 8 2 7 9 3" xfId="11471" xr:uid="{00000000-0005-0000-0000-000019360000}"/>
    <cellStyle name="Navadno 8 2 8" xfId="1282" xr:uid="{00000000-0005-0000-0000-00001A360000}"/>
    <cellStyle name="Navadno 8 2 8 2" xfId="5811" xr:uid="{00000000-0005-0000-0000-00001B360000}"/>
    <cellStyle name="Navadno 8 2 8 3" xfId="5378" xr:uid="{00000000-0005-0000-0000-00001C360000}"/>
    <cellStyle name="Navadno 8 2 9" xfId="1433" xr:uid="{00000000-0005-0000-0000-00001D360000}"/>
    <cellStyle name="Navadno 8 2 9 2" xfId="5921" xr:uid="{00000000-0005-0000-0000-00001E360000}"/>
    <cellStyle name="Navadno 8 2 9 3" xfId="9512" xr:uid="{00000000-0005-0000-0000-00001F360000}"/>
    <cellStyle name="Navadno 8 20" xfId="2845" xr:uid="{00000000-0005-0000-0000-000020360000}"/>
    <cellStyle name="Navadno 8 20 2" xfId="7226" xr:uid="{00000000-0005-0000-0000-000021360000}"/>
    <cellStyle name="Navadno 8 20 3" xfId="10820" xr:uid="{00000000-0005-0000-0000-000022360000}"/>
    <cellStyle name="Navadno 8 21" xfId="2042" xr:uid="{00000000-0005-0000-0000-000023360000}"/>
    <cellStyle name="Navadno 8 21 2" xfId="6478" xr:uid="{00000000-0005-0000-0000-000024360000}"/>
    <cellStyle name="Navadno 8 21 3" xfId="10093" xr:uid="{00000000-0005-0000-0000-000025360000}"/>
    <cellStyle name="Navadno 8 22" xfId="1876" xr:uid="{00000000-0005-0000-0000-000026360000}"/>
    <cellStyle name="Navadno 8 22 2" xfId="6351" xr:uid="{00000000-0005-0000-0000-000027360000}"/>
    <cellStyle name="Navadno 8 22 3" xfId="9999" xr:uid="{00000000-0005-0000-0000-000028360000}"/>
    <cellStyle name="Navadno 8 23" xfId="4630" xr:uid="{00000000-0005-0000-0000-000029360000}"/>
    <cellStyle name="Navadno 8 23 2" xfId="8890" xr:uid="{00000000-0005-0000-0000-00002A360000}"/>
    <cellStyle name="Navadno 8 23 3" xfId="12441" xr:uid="{00000000-0005-0000-0000-00002B360000}"/>
    <cellStyle name="Navadno 8 24" xfId="3869" xr:uid="{00000000-0005-0000-0000-00002C360000}"/>
    <cellStyle name="Navadno 8 24 2" xfId="8179" xr:uid="{00000000-0005-0000-0000-00002D360000}"/>
    <cellStyle name="Navadno 8 24 3" xfId="11746" xr:uid="{00000000-0005-0000-0000-00002E360000}"/>
    <cellStyle name="Navadno 8 25" xfId="5253" xr:uid="{00000000-0005-0000-0000-00002F360000}"/>
    <cellStyle name="Navadno 8 26" xfId="7232" xr:uid="{00000000-0005-0000-0000-000030360000}"/>
    <cellStyle name="Navadno 8 27" xfId="13066" xr:uid="{00000000-0005-0000-0000-000031360000}"/>
    <cellStyle name="Navadno 8 28" xfId="13076" xr:uid="{00000000-0005-0000-0000-000032360000}"/>
    <cellStyle name="Navadno 8 29" xfId="13135" xr:uid="{00000000-0005-0000-0000-000033360000}"/>
    <cellStyle name="Navadno 8 3" xfId="536" xr:uid="{00000000-0005-0000-0000-000034360000}"/>
    <cellStyle name="Navadno 8 30" xfId="13150" xr:uid="{00000000-0005-0000-0000-000035360000}"/>
    <cellStyle name="Navadno 8 31" xfId="13162" xr:uid="{00000000-0005-0000-0000-000036360000}"/>
    <cellStyle name="Navadno 8 32" xfId="13169" xr:uid="{00000000-0005-0000-0000-000037360000}"/>
    <cellStyle name="Navadno 8 33" xfId="13193" xr:uid="{00000000-0005-0000-0000-000038360000}"/>
    <cellStyle name="Navadno 8 34" xfId="13238" xr:uid="{00000000-0005-0000-0000-000039360000}"/>
    <cellStyle name="Navadno 8 35" xfId="13254" xr:uid="{00000000-0005-0000-0000-00003A360000}"/>
    <cellStyle name="Navadno 8 36" xfId="13271" xr:uid="{00000000-0005-0000-0000-00003B360000}"/>
    <cellStyle name="Navadno 8 37" xfId="1016" xr:uid="{00000000-0005-0000-0000-00003C360000}"/>
    <cellStyle name="Navadno 8 38" xfId="13846" xr:uid="{00000000-0005-0000-0000-00003D360000}"/>
    <cellStyle name="Navadno 8 39" xfId="13758" xr:uid="{00000000-0005-0000-0000-00003E360000}"/>
    <cellStyle name="Navadno 8 4" xfId="319" xr:uid="{00000000-0005-0000-0000-00003F360000}"/>
    <cellStyle name="Navadno 8 40" xfId="13600" xr:uid="{00000000-0005-0000-0000-000040360000}"/>
    <cellStyle name="Navadno 8 41" xfId="14603" xr:uid="{00000000-0005-0000-0000-000041360000}"/>
    <cellStyle name="Navadno 8 5" xfId="566" xr:uid="{00000000-0005-0000-0000-000042360000}"/>
    <cellStyle name="Navadno 8 5 10" xfId="3649" xr:uid="{00000000-0005-0000-0000-000043360000}"/>
    <cellStyle name="Navadno 8 5 10 2" xfId="7967" xr:uid="{00000000-0005-0000-0000-000044360000}"/>
    <cellStyle name="Navadno 8 5 10 3" xfId="11536" xr:uid="{00000000-0005-0000-0000-000045360000}"/>
    <cellStyle name="Navadno 8 5 11" xfId="3943" xr:uid="{00000000-0005-0000-0000-000046360000}"/>
    <cellStyle name="Navadno 8 5 11 2" xfId="8230" xr:uid="{00000000-0005-0000-0000-000047360000}"/>
    <cellStyle name="Navadno 8 5 11 3" xfId="11790" xr:uid="{00000000-0005-0000-0000-000048360000}"/>
    <cellStyle name="Navadno 8 5 12" xfId="4180" xr:uid="{00000000-0005-0000-0000-000049360000}"/>
    <cellStyle name="Navadno 8 5 12 2" xfId="8459" xr:uid="{00000000-0005-0000-0000-00004A360000}"/>
    <cellStyle name="Navadno 8 5 12 3" xfId="12014" xr:uid="{00000000-0005-0000-0000-00004B360000}"/>
    <cellStyle name="Navadno 8 5 13" xfId="4403" xr:uid="{00000000-0005-0000-0000-00004C360000}"/>
    <cellStyle name="Navadno 8 5 13 2" xfId="8673" xr:uid="{00000000-0005-0000-0000-00004D360000}"/>
    <cellStyle name="Navadno 8 5 13 3" xfId="12227" xr:uid="{00000000-0005-0000-0000-00004E360000}"/>
    <cellStyle name="Navadno 8 5 14" xfId="4632" xr:uid="{00000000-0005-0000-0000-00004F360000}"/>
    <cellStyle name="Navadno 8 5 14 2" xfId="8892" xr:uid="{00000000-0005-0000-0000-000050360000}"/>
    <cellStyle name="Navadno 8 5 14 3" xfId="12443" xr:uid="{00000000-0005-0000-0000-000051360000}"/>
    <cellStyle name="Navadno 8 5 15" xfId="4847" xr:uid="{00000000-0005-0000-0000-000052360000}"/>
    <cellStyle name="Navadno 8 5 15 2" xfId="9102" xr:uid="{00000000-0005-0000-0000-000053360000}"/>
    <cellStyle name="Navadno 8 5 15 3" xfId="12652" xr:uid="{00000000-0005-0000-0000-000054360000}"/>
    <cellStyle name="Navadno 8 5 16" xfId="5051" xr:uid="{00000000-0005-0000-0000-000055360000}"/>
    <cellStyle name="Navadno 8 5 16 2" xfId="9303" xr:uid="{00000000-0005-0000-0000-000056360000}"/>
    <cellStyle name="Navadno 8 5 16 3" xfId="12852" xr:uid="{00000000-0005-0000-0000-000057360000}"/>
    <cellStyle name="Navadno 8 5 17" xfId="5581" xr:uid="{00000000-0005-0000-0000-000058360000}"/>
    <cellStyle name="Navadno 8 5 18" xfId="6619" xr:uid="{00000000-0005-0000-0000-000059360000}"/>
    <cellStyle name="Navadno 8 5 19" xfId="901" xr:uid="{00000000-0005-0000-0000-00005A360000}"/>
    <cellStyle name="Navadno 8 5 2" xfId="742" xr:uid="{00000000-0005-0000-0000-00005B360000}"/>
    <cellStyle name="Navadno 8 5 2 2" xfId="1457" xr:uid="{00000000-0005-0000-0000-00005C360000}"/>
    <cellStyle name="Navadno 8 5 2 3" xfId="9528" xr:uid="{00000000-0005-0000-0000-00005D360000}"/>
    <cellStyle name="Navadno 8 5 2 4" xfId="13301" xr:uid="{00000000-0005-0000-0000-00005E360000}"/>
    <cellStyle name="Navadno 8 5 2 5" xfId="13566" xr:uid="{00000000-0005-0000-0000-00005F360000}"/>
    <cellStyle name="Navadno 8 5 2 6" xfId="13494" xr:uid="{00000000-0005-0000-0000-000060360000}"/>
    <cellStyle name="Navadno 8 5 2 7" xfId="14612" xr:uid="{00000000-0005-0000-0000-000061360000}"/>
    <cellStyle name="Navadno 8 5 2 8" xfId="13525" xr:uid="{00000000-0005-0000-0000-000062360000}"/>
    <cellStyle name="Navadno 8 5 20" xfId="13666" xr:uid="{00000000-0005-0000-0000-000063360000}"/>
    <cellStyle name="Navadno 8 5 21" xfId="14688" xr:uid="{00000000-0005-0000-0000-000064360000}"/>
    <cellStyle name="Navadno 8 5 22" xfId="13546" xr:uid="{00000000-0005-0000-0000-000065360000}"/>
    <cellStyle name="Navadno 8 5 23" xfId="13479" xr:uid="{00000000-0005-0000-0000-000066360000}"/>
    <cellStyle name="Navadno 8 5 3" xfId="1070" xr:uid="{00000000-0005-0000-0000-000067360000}"/>
    <cellStyle name="Navadno 8 5 3 2" xfId="6072" xr:uid="{00000000-0005-0000-0000-000068360000}"/>
    <cellStyle name="Navadno 8 5 3 3" xfId="9730" xr:uid="{00000000-0005-0000-0000-000069360000}"/>
    <cellStyle name="Navadno 8 5 4" xfId="2126" xr:uid="{00000000-0005-0000-0000-00006A360000}"/>
    <cellStyle name="Navadno 8 5 4 2" xfId="6538" xr:uid="{00000000-0005-0000-0000-00006B360000}"/>
    <cellStyle name="Navadno 8 5 4 3" xfId="10145" xr:uid="{00000000-0005-0000-0000-00006C360000}"/>
    <cellStyle name="Navadno 8 5 5" xfId="2382" xr:uid="{00000000-0005-0000-0000-00006D360000}"/>
    <cellStyle name="Navadno 8 5 5 2" xfId="6782" xr:uid="{00000000-0005-0000-0000-00006E360000}"/>
    <cellStyle name="Navadno 8 5 5 3" xfId="10383" xr:uid="{00000000-0005-0000-0000-00006F360000}"/>
    <cellStyle name="Navadno 8 5 6" xfId="2626" xr:uid="{00000000-0005-0000-0000-000070360000}"/>
    <cellStyle name="Navadno 8 5 6 2" xfId="7011" xr:uid="{00000000-0005-0000-0000-000071360000}"/>
    <cellStyle name="Navadno 8 5 6 3" xfId="10606" xr:uid="{00000000-0005-0000-0000-000072360000}"/>
    <cellStyle name="Navadno 8 5 7" xfId="2889" xr:uid="{00000000-0005-0000-0000-000073360000}"/>
    <cellStyle name="Navadno 8 5 7 2" xfId="7259" xr:uid="{00000000-0005-0000-0000-000074360000}"/>
    <cellStyle name="Navadno 8 5 7 3" xfId="10847" xr:uid="{00000000-0005-0000-0000-000075360000}"/>
    <cellStyle name="Navadno 8 5 8" xfId="3133" xr:uid="{00000000-0005-0000-0000-000076360000}"/>
    <cellStyle name="Navadno 8 5 8 2" xfId="7490" xr:uid="{00000000-0005-0000-0000-000077360000}"/>
    <cellStyle name="Navadno 8 5 8 3" xfId="11074" xr:uid="{00000000-0005-0000-0000-000078360000}"/>
    <cellStyle name="Navadno 8 5 9" xfId="3361" xr:uid="{00000000-0005-0000-0000-000079360000}"/>
    <cellStyle name="Navadno 8 5 9 2" xfId="7708" xr:uid="{00000000-0005-0000-0000-00007A360000}"/>
    <cellStyle name="Navadno 8 5 9 3" xfId="11285" xr:uid="{00000000-0005-0000-0000-00007B360000}"/>
    <cellStyle name="Navadno 8 6" xfId="659" xr:uid="{00000000-0005-0000-0000-00007C360000}"/>
    <cellStyle name="Navadno 8 6 10" xfId="3689" xr:uid="{00000000-0005-0000-0000-00007D360000}"/>
    <cellStyle name="Navadno 8 6 10 2" xfId="8006" xr:uid="{00000000-0005-0000-0000-00007E360000}"/>
    <cellStyle name="Navadno 8 6 10 3" xfId="11574" xr:uid="{00000000-0005-0000-0000-00007F360000}"/>
    <cellStyle name="Navadno 8 6 11" xfId="3982" xr:uid="{00000000-0005-0000-0000-000080360000}"/>
    <cellStyle name="Navadno 8 6 11 2" xfId="8269" xr:uid="{00000000-0005-0000-0000-000081360000}"/>
    <cellStyle name="Navadno 8 6 11 3" xfId="11828" xr:uid="{00000000-0005-0000-0000-000082360000}"/>
    <cellStyle name="Navadno 8 6 12" xfId="4218" xr:uid="{00000000-0005-0000-0000-000083360000}"/>
    <cellStyle name="Navadno 8 6 12 2" xfId="8496" xr:uid="{00000000-0005-0000-0000-000084360000}"/>
    <cellStyle name="Navadno 8 6 12 3" xfId="12051" xr:uid="{00000000-0005-0000-0000-000085360000}"/>
    <cellStyle name="Navadno 8 6 13" xfId="4442" xr:uid="{00000000-0005-0000-0000-000086360000}"/>
    <cellStyle name="Navadno 8 6 13 2" xfId="8712" xr:uid="{00000000-0005-0000-0000-000087360000}"/>
    <cellStyle name="Navadno 8 6 13 3" xfId="12266" xr:uid="{00000000-0005-0000-0000-000088360000}"/>
    <cellStyle name="Navadno 8 6 14" xfId="4669" xr:uid="{00000000-0005-0000-0000-000089360000}"/>
    <cellStyle name="Navadno 8 6 14 2" xfId="8929" xr:uid="{00000000-0005-0000-0000-00008A360000}"/>
    <cellStyle name="Navadno 8 6 14 3" xfId="12480" xr:uid="{00000000-0005-0000-0000-00008B360000}"/>
    <cellStyle name="Navadno 8 6 15" xfId="4884" xr:uid="{00000000-0005-0000-0000-00008C360000}"/>
    <cellStyle name="Navadno 8 6 15 2" xfId="9139" xr:uid="{00000000-0005-0000-0000-00008D360000}"/>
    <cellStyle name="Navadno 8 6 15 3" xfId="12689" xr:uid="{00000000-0005-0000-0000-00008E360000}"/>
    <cellStyle name="Navadno 8 6 16" xfId="5088" xr:uid="{00000000-0005-0000-0000-00008F360000}"/>
    <cellStyle name="Navadno 8 6 16 2" xfId="9340" xr:uid="{00000000-0005-0000-0000-000090360000}"/>
    <cellStyle name="Navadno 8 6 16 3" xfId="12889" xr:uid="{00000000-0005-0000-0000-000091360000}"/>
    <cellStyle name="Navadno 8 6 17" xfId="5618" xr:uid="{00000000-0005-0000-0000-000092360000}"/>
    <cellStyle name="Navadno 8 6 18" xfId="5297" xr:uid="{00000000-0005-0000-0000-000093360000}"/>
    <cellStyle name="Navadno 8 6 19" xfId="1048" xr:uid="{00000000-0005-0000-0000-000094360000}"/>
    <cellStyle name="Navadno 8 6 2" xfId="835" xr:uid="{00000000-0005-0000-0000-000095360000}"/>
    <cellStyle name="Navadno 8 6 2 2" xfId="1496" xr:uid="{00000000-0005-0000-0000-000096360000}"/>
    <cellStyle name="Navadno 8 6 2 3" xfId="9566" xr:uid="{00000000-0005-0000-0000-000097360000}"/>
    <cellStyle name="Navadno 8 6 2 4" xfId="13338" xr:uid="{00000000-0005-0000-0000-000098360000}"/>
    <cellStyle name="Navadno 8 6 2 5" xfId="14659" xr:uid="{00000000-0005-0000-0000-000099360000}"/>
    <cellStyle name="Navadno 8 6 2 6" xfId="14040" xr:uid="{00000000-0005-0000-0000-00009A360000}"/>
    <cellStyle name="Navadno 8 6 2 7" xfId="13604" xr:uid="{00000000-0005-0000-0000-00009B360000}"/>
    <cellStyle name="Navadno 8 6 2 8" xfId="13293" xr:uid="{00000000-0005-0000-0000-00009C360000}"/>
    <cellStyle name="Navadno 8 6 20" xfId="13736" xr:uid="{00000000-0005-0000-0000-00009D360000}"/>
    <cellStyle name="Navadno 8 6 21" xfId="13778" xr:uid="{00000000-0005-0000-0000-00009E360000}"/>
    <cellStyle name="Navadno 8 6 22" xfId="13828" xr:uid="{00000000-0005-0000-0000-00009F360000}"/>
    <cellStyle name="Navadno 8 6 23" xfId="5951" xr:uid="{00000000-0005-0000-0000-0000A0360000}"/>
    <cellStyle name="Navadno 8 6 3" xfId="1107" xr:uid="{00000000-0005-0000-0000-0000A1360000}"/>
    <cellStyle name="Navadno 8 6 3 2" xfId="6109" xr:uid="{00000000-0005-0000-0000-0000A2360000}"/>
    <cellStyle name="Navadno 8 6 3 3" xfId="9767" xr:uid="{00000000-0005-0000-0000-0000A3360000}"/>
    <cellStyle name="Navadno 8 6 4" xfId="2165" xr:uid="{00000000-0005-0000-0000-0000A4360000}"/>
    <cellStyle name="Navadno 8 6 4 2" xfId="6577" xr:uid="{00000000-0005-0000-0000-0000A5360000}"/>
    <cellStyle name="Navadno 8 6 4 3" xfId="10182" xr:uid="{00000000-0005-0000-0000-0000A6360000}"/>
    <cellStyle name="Navadno 8 6 5" xfId="2420" xr:uid="{00000000-0005-0000-0000-0000A7360000}"/>
    <cellStyle name="Navadno 8 6 5 2" xfId="6820" xr:uid="{00000000-0005-0000-0000-0000A8360000}"/>
    <cellStyle name="Navadno 8 6 5 3" xfId="10421" xr:uid="{00000000-0005-0000-0000-0000A9360000}"/>
    <cellStyle name="Navadno 8 6 6" xfId="2665" xr:uid="{00000000-0005-0000-0000-0000AA360000}"/>
    <cellStyle name="Navadno 8 6 6 2" xfId="7050" xr:uid="{00000000-0005-0000-0000-0000AB360000}"/>
    <cellStyle name="Navadno 8 6 6 3" xfId="10645" xr:uid="{00000000-0005-0000-0000-0000AC360000}"/>
    <cellStyle name="Navadno 8 6 7" xfId="2928" xr:uid="{00000000-0005-0000-0000-0000AD360000}"/>
    <cellStyle name="Navadno 8 6 7 2" xfId="7298" xr:uid="{00000000-0005-0000-0000-0000AE360000}"/>
    <cellStyle name="Navadno 8 6 7 3" xfId="10885" xr:uid="{00000000-0005-0000-0000-0000AF360000}"/>
    <cellStyle name="Navadno 8 6 8" xfId="3170" xr:uid="{00000000-0005-0000-0000-0000B0360000}"/>
    <cellStyle name="Navadno 8 6 8 2" xfId="7527" xr:uid="{00000000-0005-0000-0000-0000B1360000}"/>
    <cellStyle name="Navadno 8 6 8 3" xfId="11111" xr:uid="{00000000-0005-0000-0000-0000B2360000}"/>
    <cellStyle name="Navadno 8 6 9" xfId="3400" xr:uid="{00000000-0005-0000-0000-0000B3360000}"/>
    <cellStyle name="Navadno 8 6 9 2" xfId="7747" xr:uid="{00000000-0005-0000-0000-0000B4360000}"/>
    <cellStyle name="Navadno 8 6 9 3" xfId="11324" xr:uid="{00000000-0005-0000-0000-0000B5360000}"/>
    <cellStyle name="Navadno 8 7" xfId="611" xr:uid="{00000000-0005-0000-0000-0000B6360000}"/>
    <cellStyle name="Navadno 8 7 10" xfId="3734" xr:uid="{00000000-0005-0000-0000-0000B7360000}"/>
    <cellStyle name="Navadno 8 7 10 2" xfId="8051" xr:uid="{00000000-0005-0000-0000-0000B8360000}"/>
    <cellStyle name="Navadno 8 7 10 3" xfId="11619" xr:uid="{00000000-0005-0000-0000-0000B9360000}"/>
    <cellStyle name="Navadno 8 7 11" xfId="4027" xr:uid="{00000000-0005-0000-0000-0000BA360000}"/>
    <cellStyle name="Navadno 8 7 11 2" xfId="8314" xr:uid="{00000000-0005-0000-0000-0000BB360000}"/>
    <cellStyle name="Navadno 8 7 11 3" xfId="11873" xr:uid="{00000000-0005-0000-0000-0000BC360000}"/>
    <cellStyle name="Navadno 8 7 12" xfId="4264" xr:uid="{00000000-0005-0000-0000-0000BD360000}"/>
    <cellStyle name="Navadno 8 7 12 2" xfId="8541" xr:uid="{00000000-0005-0000-0000-0000BE360000}"/>
    <cellStyle name="Navadno 8 7 12 3" xfId="12096" xr:uid="{00000000-0005-0000-0000-0000BF360000}"/>
    <cellStyle name="Navadno 8 7 13" xfId="4488" xr:uid="{00000000-0005-0000-0000-0000C0360000}"/>
    <cellStyle name="Navadno 8 7 13 2" xfId="8758" xr:uid="{00000000-0005-0000-0000-0000C1360000}"/>
    <cellStyle name="Navadno 8 7 13 3" xfId="12311" xr:uid="{00000000-0005-0000-0000-0000C2360000}"/>
    <cellStyle name="Navadno 8 7 14" xfId="4714" xr:uid="{00000000-0005-0000-0000-0000C3360000}"/>
    <cellStyle name="Navadno 8 7 14 2" xfId="8974" xr:uid="{00000000-0005-0000-0000-0000C4360000}"/>
    <cellStyle name="Navadno 8 7 14 3" xfId="12525" xr:uid="{00000000-0005-0000-0000-0000C5360000}"/>
    <cellStyle name="Navadno 8 7 15" xfId="4929" xr:uid="{00000000-0005-0000-0000-0000C6360000}"/>
    <cellStyle name="Navadno 8 7 15 2" xfId="9184" xr:uid="{00000000-0005-0000-0000-0000C7360000}"/>
    <cellStyle name="Navadno 8 7 15 3" xfId="12734" xr:uid="{00000000-0005-0000-0000-0000C8360000}"/>
    <cellStyle name="Navadno 8 7 16" xfId="5133" xr:uid="{00000000-0005-0000-0000-0000C9360000}"/>
    <cellStyle name="Navadno 8 7 16 2" xfId="9385" xr:uid="{00000000-0005-0000-0000-0000CA360000}"/>
    <cellStyle name="Navadno 8 7 16 3" xfId="12934" xr:uid="{00000000-0005-0000-0000-0000CB360000}"/>
    <cellStyle name="Navadno 8 7 17" xfId="5663" xr:uid="{00000000-0005-0000-0000-0000CC360000}"/>
    <cellStyle name="Navadno 8 7 18" xfId="6357" xr:uid="{00000000-0005-0000-0000-0000CD360000}"/>
    <cellStyle name="Navadno 8 7 19" xfId="1713" xr:uid="{00000000-0005-0000-0000-0000CE360000}"/>
    <cellStyle name="Navadno 8 7 2" xfId="787" xr:uid="{00000000-0005-0000-0000-0000CF360000}"/>
    <cellStyle name="Navadno 8 7 2 2" xfId="1541" xr:uid="{00000000-0005-0000-0000-0000D0360000}"/>
    <cellStyle name="Navadno 8 7 2 3" xfId="9612" xr:uid="{00000000-0005-0000-0000-0000D1360000}"/>
    <cellStyle name="Navadno 8 7 2 4" xfId="13381" xr:uid="{00000000-0005-0000-0000-0000D2360000}"/>
    <cellStyle name="Navadno 8 7 2 5" xfId="14339" xr:uid="{00000000-0005-0000-0000-0000D3360000}"/>
    <cellStyle name="Navadno 8 7 2 6" xfId="14120" xr:uid="{00000000-0005-0000-0000-0000D4360000}"/>
    <cellStyle name="Navadno 8 7 2 7" xfId="13904" xr:uid="{00000000-0005-0000-0000-0000D5360000}"/>
    <cellStyle name="Navadno 8 7 2 8" xfId="13603" xr:uid="{00000000-0005-0000-0000-0000D6360000}"/>
    <cellStyle name="Navadno 8 7 20" xfId="14545" xr:uid="{00000000-0005-0000-0000-0000D7360000}"/>
    <cellStyle name="Navadno 8 7 21" xfId="14158" xr:uid="{00000000-0005-0000-0000-0000D8360000}"/>
    <cellStyle name="Navadno 8 7 22" xfId="14458" xr:uid="{00000000-0005-0000-0000-0000D9360000}"/>
    <cellStyle name="Navadno 8 7 23" xfId="14390" xr:uid="{00000000-0005-0000-0000-0000DA360000}"/>
    <cellStyle name="Navadno 8 7 3" xfId="1154" xr:uid="{00000000-0005-0000-0000-0000DB360000}"/>
    <cellStyle name="Navadno 8 7 3 2" xfId="6154" xr:uid="{00000000-0005-0000-0000-0000DC360000}"/>
    <cellStyle name="Navadno 8 7 3 3" xfId="9812" xr:uid="{00000000-0005-0000-0000-0000DD360000}"/>
    <cellStyle name="Navadno 8 7 4" xfId="2211" xr:uid="{00000000-0005-0000-0000-0000DE360000}"/>
    <cellStyle name="Navadno 8 7 4 2" xfId="6623" xr:uid="{00000000-0005-0000-0000-0000DF360000}"/>
    <cellStyle name="Navadno 8 7 4 3" xfId="10227" xr:uid="{00000000-0005-0000-0000-0000E0360000}"/>
    <cellStyle name="Navadno 8 7 5" xfId="2467" xr:uid="{00000000-0005-0000-0000-0000E1360000}"/>
    <cellStyle name="Navadno 8 7 5 2" xfId="6867" xr:uid="{00000000-0005-0000-0000-0000E2360000}"/>
    <cellStyle name="Navadno 8 7 5 3" xfId="10468" xr:uid="{00000000-0005-0000-0000-0000E3360000}"/>
    <cellStyle name="Navadno 8 7 6" xfId="2712" xr:uid="{00000000-0005-0000-0000-0000E4360000}"/>
    <cellStyle name="Navadno 8 7 6 2" xfId="7097" xr:uid="{00000000-0005-0000-0000-0000E5360000}"/>
    <cellStyle name="Navadno 8 7 6 3" xfId="10692" xr:uid="{00000000-0005-0000-0000-0000E6360000}"/>
    <cellStyle name="Navadno 8 7 7" xfId="2973" xr:uid="{00000000-0005-0000-0000-0000E7360000}"/>
    <cellStyle name="Navadno 8 7 7 2" xfId="7343" xr:uid="{00000000-0005-0000-0000-0000E8360000}"/>
    <cellStyle name="Navadno 8 7 7 3" xfId="10930" xr:uid="{00000000-0005-0000-0000-0000E9360000}"/>
    <cellStyle name="Navadno 8 7 8" xfId="3216" xr:uid="{00000000-0005-0000-0000-0000EA360000}"/>
    <cellStyle name="Navadno 8 7 8 2" xfId="7572" xr:uid="{00000000-0005-0000-0000-0000EB360000}"/>
    <cellStyle name="Navadno 8 7 8 3" xfId="11156" xr:uid="{00000000-0005-0000-0000-0000EC360000}"/>
    <cellStyle name="Navadno 8 7 9" xfId="3447" xr:uid="{00000000-0005-0000-0000-0000ED360000}"/>
    <cellStyle name="Navadno 8 7 9 2" xfId="7794" xr:uid="{00000000-0005-0000-0000-0000EE360000}"/>
    <cellStyle name="Navadno 8 7 9 3" xfId="11371" xr:uid="{00000000-0005-0000-0000-0000EF360000}"/>
    <cellStyle name="Navadno 8 8" xfId="698" xr:uid="{00000000-0005-0000-0000-0000F0360000}"/>
    <cellStyle name="Navadno 8 8 10" xfId="3769" xr:uid="{00000000-0005-0000-0000-0000F1360000}"/>
    <cellStyle name="Navadno 8 8 10 2" xfId="8086" xr:uid="{00000000-0005-0000-0000-0000F2360000}"/>
    <cellStyle name="Navadno 8 8 10 3" xfId="11654" xr:uid="{00000000-0005-0000-0000-0000F3360000}"/>
    <cellStyle name="Navadno 8 8 11" xfId="4062" xr:uid="{00000000-0005-0000-0000-0000F4360000}"/>
    <cellStyle name="Navadno 8 8 11 2" xfId="8349" xr:uid="{00000000-0005-0000-0000-0000F5360000}"/>
    <cellStyle name="Navadno 8 8 11 3" xfId="11908" xr:uid="{00000000-0005-0000-0000-0000F6360000}"/>
    <cellStyle name="Navadno 8 8 12" xfId="4299" xr:uid="{00000000-0005-0000-0000-0000F7360000}"/>
    <cellStyle name="Navadno 8 8 12 2" xfId="8576" xr:uid="{00000000-0005-0000-0000-0000F8360000}"/>
    <cellStyle name="Navadno 8 8 12 3" xfId="12131" xr:uid="{00000000-0005-0000-0000-0000F9360000}"/>
    <cellStyle name="Navadno 8 8 13" xfId="4523" xr:uid="{00000000-0005-0000-0000-0000FA360000}"/>
    <cellStyle name="Navadno 8 8 13 2" xfId="8793" xr:uid="{00000000-0005-0000-0000-0000FB360000}"/>
    <cellStyle name="Navadno 8 8 13 3" xfId="12346" xr:uid="{00000000-0005-0000-0000-0000FC360000}"/>
    <cellStyle name="Navadno 8 8 14" xfId="4749" xr:uid="{00000000-0005-0000-0000-0000FD360000}"/>
    <cellStyle name="Navadno 8 8 14 2" xfId="9009" xr:uid="{00000000-0005-0000-0000-0000FE360000}"/>
    <cellStyle name="Navadno 8 8 14 3" xfId="12560" xr:uid="{00000000-0005-0000-0000-0000FF360000}"/>
    <cellStyle name="Navadno 8 8 15" xfId="4964" xr:uid="{00000000-0005-0000-0000-000000370000}"/>
    <cellStyle name="Navadno 8 8 15 2" xfId="9219" xr:uid="{00000000-0005-0000-0000-000001370000}"/>
    <cellStyle name="Navadno 8 8 15 3" xfId="12769" xr:uid="{00000000-0005-0000-0000-000002370000}"/>
    <cellStyle name="Navadno 8 8 16" xfId="5168" xr:uid="{00000000-0005-0000-0000-000003370000}"/>
    <cellStyle name="Navadno 8 8 16 2" xfId="9420" xr:uid="{00000000-0005-0000-0000-000004370000}"/>
    <cellStyle name="Navadno 8 8 16 3" xfId="12969" xr:uid="{00000000-0005-0000-0000-000005370000}"/>
    <cellStyle name="Navadno 8 8 17" xfId="5698" xr:uid="{00000000-0005-0000-0000-000006370000}"/>
    <cellStyle name="Navadno 8 8 18" xfId="6369" xr:uid="{00000000-0005-0000-0000-000007370000}"/>
    <cellStyle name="Navadno 8 8 19" xfId="1711" xr:uid="{00000000-0005-0000-0000-000008370000}"/>
    <cellStyle name="Navadno 8 8 2" xfId="1186" xr:uid="{00000000-0005-0000-0000-000009370000}"/>
    <cellStyle name="Navadno 8 8 2 2" xfId="6000" xr:uid="{00000000-0005-0000-0000-00000A370000}"/>
    <cellStyle name="Navadno 8 8 2 3" xfId="9647" xr:uid="{00000000-0005-0000-0000-00000B370000}"/>
    <cellStyle name="Navadno 8 8 20" xfId="14259" xr:uid="{00000000-0005-0000-0000-00000C370000}"/>
    <cellStyle name="Navadno 8 8 21" xfId="14580" xr:uid="{00000000-0005-0000-0000-00000D370000}"/>
    <cellStyle name="Navadno 8 8 22" xfId="14435" xr:uid="{00000000-0005-0000-0000-00000E370000}"/>
    <cellStyle name="Navadno 8 8 23" xfId="14323" xr:uid="{00000000-0005-0000-0000-00000F370000}"/>
    <cellStyle name="Navadno 8 8 3" xfId="1702" xr:uid="{00000000-0005-0000-0000-000010370000}"/>
    <cellStyle name="Navadno 8 8 3 2" xfId="6189" xr:uid="{00000000-0005-0000-0000-000011370000}"/>
    <cellStyle name="Navadno 8 8 3 3" xfId="9847" xr:uid="{00000000-0005-0000-0000-000012370000}"/>
    <cellStyle name="Navadno 8 8 4" xfId="2246" xr:uid="{00000000-0005-0000-0000-000013370000}"/>
    <cellStyle name="Navadno 8 8 4 2" xfId="6658" xr:uid="{00000000-0005-0000-0000-000014370000}"/>
    <cellStyle name="Navadno 8 8 4 3" xfId="10262" xr:uid="{00000000-0005-0000-0000-000015370000}"/>
    <cellStyle name="Navadno 8 8 5" xfId="2502" xr:uid="{00000000-0005-0000-0000-000016370000}"/>
    <cellStyle name="Navadno 8 8 5 2" xfId="6902" xr:uid="{00000000-0005-0000-0000-000017370000}"/>
    <cellStyle name="Navadno 8 8 5 3" xfId="10503" xr:uid="{00000000-0005-0000-0000-000018370000}"/>
    <cellStyle name="Navadno 8 8 6" xfId="2747" xr:uid="{00000000-0005-0000-0000-000019370000}"/>
    <cellStyle name="Navadno 8 8 6 2" xfId="7132" xr:uid="{00000000-0005-0000-0000-00001A370000}"/>
    <cellStyle name="Navadno 8 8 6 3" xfId="10727" xr:uid="{00000000-0005-0000-0000-00001B370000}"/>
    <cellStyle name="Navadno 8 8 7" xfId="3008" xr:uid="{00000000-0005-0000-0000-00001C370000}"/>
    <cellStyle name="Navadno 8 8 7 2" xfId="7378" xr:uid="{00000000-0005-0000-0000-00001D370000}"/>
    <cellStyle name="Navadno 8 8 7 3" xfId="10965" xr:uid="{00000000-0005-0000-0000-00001E370000}"/>
    <cellStyle name="Navadno 8 8 8" xfId="3251" xr:uid="{00000000-0005-0000-0000-00001F370000}"/>
    <cellStyle name="Navadno 8 8 8 2" xfId="7607" xr:uid="{00000000-0005-0000-0000-000020370000}"/>
    <cellStyle name="Navadno 8 8 8 3" xfId="11191" xr:uid="{00000000-0005-0000-0000-000021370000}"/>
    <cellStyle name="Navadno 8 8 9" xfId="3482" xr:uid="{00000000-0005-0000-0000-000022370000}"/>
    <cellStyle name="Navadno 8 8 9 2" xfId="7829" xr:uid="{00000000-0005-0000-0000-000023370000}"/>
    <cellStyle name="Navadno 8 8 9 3" xfId="11406" xr:uid="{00000000-0005-0000-0000-000024370000}"/>
    <cellStyle name="Navadno 8 9" xfId="874" xr:uid="{00000000-0005-0000-0000-000025370000}"/>
    <cellStyle name="Navadno 8 9 10" xfId="3804" xr:uid="{00000000-0005-0000-0000-000026370000}"/>
    <cellStyle name="Navadno 8 9 10 2" xfId="8120" xr:uid="{00000000-0005-0000-0000-000027370000}"/>
    <cellStyle name="Navadno 8 9 10 3" xfId="11688" xr:uid="{00000000-0005-0000-0000-000028370000}"/>
    <cellStyle name="Navadno 8 9 11" xfId="4096" xr:uid="{00000000-0005-0000-0000-000029370000}"/>
    <cellStyle name="Navadno 8 9 11 2" xfId="8383" xr:uid="{00000000-0005-0000-0000-00002A370000}"/>
    <cellStyle name="Navadno 8 9 11 3" xfId="11942" xr:uid="{00000000-0005-0000-0000-00002B370000}"/>
    <cellStyle name="Navadno 8 9 12" xfId="4333" xr:uid="{00000000-0005-0000-0000-00002C370000}"/>
    <cellStyle name="Navadno 8 9 12 2" xfId="8610" xr:uid="{00000000-0005-0000-0000-00002D370000}"/>
    <cellStyle name="Navadno 8 9 12 3" xfId="12165" xr:uid="{00000000-0005-0000-0000-00002E370000}"/>
    <cellStyle name="Navadno 8 9 13" xfId="4557" xr:uid="{00000000-0005-0000-0000-00002F370000}"/>
    <cellStyle name="Navadno 8 9 13 2" xfId="8827" xr:uid="{00000000-0005-0000-0000-000030370000}"/>
    <cellStyle name="Navadno 8 9 13 3" xfId="12380" xr:uid="{00000000-0005-0000-0000-000031370000}"/>
    <cellStyle name="Navadno 8 9 14" xfId="4783" xr:uid="{00000000-0005-0000-0000-000032370000}"/>
    <cellStyle name="Navadno 8 9 14 2" xfId="9043" xr:uid="{00000000-0005-0000-0000-000033370000}"/>
    <cellStyle name="Navadno 8 9 14 3" xfId="12594" xr:uid="{00000000-0005-0000-0000-000034370000}"/>
    <cellStyle name="Navadno 8 9 15" xfId="4998" xr:uid="{00000000-0005-0000-0000-000035370000}"/>
    <cellStyle name="Navadno 8 9 15 2" xfId="9253" xr:uid="{00000000-0005-0000-0000-000036370000}"/>
    <cellStyle name="Navadno 8 9 15 3" xfId="12803" xr:uid="{00000000-0005-0000-0000-000037370000}"/>
    <cellStyle name="Navadno 8 9 16" xfId="5202" xr:uid="{00000000-0005-0000-0000-000038370000}"/>
    <cellStyle name="Navadno 8 9 16 2" xfId="9454" xr:uid="{00000000-0005-0000-0000-000039370000}"/>
    <cellStyle name="Navadno 8 9 16 3" xfId="13003" xr:uid="{00000000-0005-0000-0000-00003A370000}"/>
    <cellStyle name="Navadno 8 9 17" xfId="5732" xr:uid="{00000000-0005-0000-0000-00003B370000}"/>
    <cellStyle name="Navadno 8 9 18" xfId="5550" xr:uid="{00000000-0005-0000-0000-00003C370000}"/>
    <cellStyle name="Navadno 8 9 2" xfId="1601" xr:uid="{00000000-0005-0000-0000-00003D370000}"/>
    <cellStyle name="Navadno 8 9 2 2" xfId="6022" xr:uid="{00000000-0005-0000-0000-00003E370000}"/>
    <cellStyle name="Navadno 8 9 2 3" xfId="9681" xr:uid="{00000000-0005-0000-0000-00003F370000}"/>
    <cellStyle name="Navadno 8 9 3" xfId="1722" xr:uid="{00000000-0005-0000-0000-000040370000}"/>
    <cellStyle name="Navadno 8 9 3 2" xfId="6223" xr:uid="{00000000-0005-0000-0000-000041370000}"/>
    <cellStyle name="Navadno 8 9 3 3" xfId="9881" xr:uid="{00000000-0005-0000-0000-000042370000}"/>
    <cellStyle name="Navadno 8 9 4" xfId="2280" xr:uid="{00000000-0005-0000-0000-000043370000}"/>
    <cellStyle name="Navadno 8 9 4 2" xfId="6692" xr:uid="{00000000-0005-0000-0000-000044370000}"/>
    <cellStyle name="Navadno 8 9 4 3" xfId="10296" xr:uid="{00000000-0005-0000-0000-000045370000}"/>
    <cellStyle name="Navadno 8 9 5" xfId="2537" xr:uid="{00000000-0005-0000-0000-000046370000}"/>
    <cellStyle name="Navadno 8 9 5 2" xfId="6937" xr:uid="{00000000-0005-0000-0000-000047370000}"/>
    <cellStyle name="Navadno 8 9 5 3" xfId="10538" xr:uid="{00000000-0005-0000-0000-000048370000}"/>
    <cellStyle name="Navadno 8 9 6" xfId="2782" xr:uid="{00000000-0005-0000-0000-000049370000}"/>
    <cellStyle name="Navadno 8 9 6 2" xfId="7167" xr:uid="{00000000-0005-0000-0000-00004A370000}"/>
    <cellStyle name="Navadno 8 9 6 3" xfId="10762" xr:uid="{00000000-0005-0000-0000-00004B370000}"/>
    <cellStyle name="Navadno 8 9 7" xfId="3043" xr:uid="{00000000-0005-0000-0000-00004C370000}"/>
    <cellStyle name="Navadno 8 9 7 2" xfId="7413" xr:uid="{00000000-0005-0000-0000-00004D370000}"/>
    <cellStyle name="Navadno 8 9 7 3" xfId="11000" xr:uid="{00000000-0005-0000-0000-00004E370000}"/>
    <cellStyle name="Navadno 8 9 8" xfId="3286" xr:uid="{00000000-0005-0000-0000-00004F370000}"/>
    <cellStyle name="Navadno 8 9 8 2" xfId="7641" xr:uid="{00000000-0005-0000-0000-000050370000}"/>
    <cellStyle name="Navadno 8 9 8 3" xfId="11225" xr:uid="{00000000-0005-0000-0000-000051370000}"/>
    <cellStyle name="Navadno 8 9 9" xfId="3517" xr:uid="{00000000-0005-0000-0000-000052370000}"/>
    <cellStyle name="Navadno 8 9 9 2" xfId="7864" xr:uid="{00000000-0005-0000-0000-000053370000}"/>
    <cellStyle name="Navadno 8 9 9 3" xfId="11441" xr:uid="{00000000-0005-0000-0000-000054370000}"/>
    <cellStyle name="Navadno 9" xfId="8" xr:uid="{00000000-0005-0000-0000-000055370000}"/>
    <cellStyle name="Navadno 9 10" xfId="13258" xr:uid="{00000000-0005-0000-0000-000056370000}"/>
    <cellStyle name="Navadno 9 11" xfId="13275" xr:uid="{00000000-0005-0000-0000-000057370000}"/>
    <cellStyle name="Navadno 9 2" xfId="322" xr:uid="{00000000-0005-0000-0000-000058370000}"/>
    <cellStyle name="Navadno 9 3" xfId="321" xr:uid="{00000000-0005-0000-0000-000059370000}"/>
    <cellStyle name="Navadno 9 4" xfId="13074" xr:uid="{00000000-0005-0000-0000-00005A370000}"/>
    <cellStyle name="Navadno 9 5" xfId="13141" xr:uid="{00000000-0005-0000-0000-00005B370000}"/>
    <cellStyle name="Navadno 9 6" xfId="13156" xr:uid="{00000000-0005-0000-0000-00005C370000}"/>
    <cellStyle name="Navadno 9 7" xfId="13166" xr:uid="{00000000-0005-0000-0000-00005D370000}"/>
    <cellStyle name="Navadno 9 8" xfId="13189" xr:uid="{00000000-0005-0000-0000-00005E370000}"/>
    <cellStyle name="Navadno 9 9" xfId="13243" xr:uid="{00000000-0005-0000-0000-00005F370000}"/>
    <cellStyle name="naziv podatka" xfId="559" xr:uid="{00000000-0005-0000-0000-000060370000}"/>
    <cellStyle name="Neutral" xfId="323" xr:uid="{00000000-0005-0000-0000-000061370000}"/>
    <cellStyle name="Neutral 2" xfId="324" xr:uid="{00000000-0005-0000-0000-000062370000}"/>
    <cellStyle name="Neutral 3" xfId="325" xr:uid="{00000000-0005-0000-0000-000063370000}"/>
    <cellStyle name="Neutral 4" xfId="463" xr:uid="{00000000-0005-0000-0000-000064370000}"/>
    <cellStyle name="Nevtralno 2" xfId="72" xr:uid="{00000000-0005-0000-0000-000065370000}"/>
    <cellStyle name="Nevtralno 2 2" xfId="73" xr:uid="{00000000-0005-0000-0000-000066370000}"/>
    <cellStyle name="Nevtralno 3" xfId="326" xr:uid="{00000000-0005-0000-0000-000067370000}"/>
    <cellStyle name="Normal 2" xfId="82" xr:uid="{00000000-0005-0000-0000-000069370000}"/>
    <cellStyle name="Normal 2 10" xfId="420" xr:uid="{00000000-0005-0000-0000-00006A370000}"/>
    <cellStyle name="normal 2 11" xfId="537" xr:uid="{00000000-0005-0000-0000-00006B370000}"/>
    <cellStyle name="normal 2 12" xfId="328" xr:uid="{00000000-0005-0000-0000-00006C370000}"/>
    <cellStyle name="normal 2 2" xfId="329" xr:uid="{00000000-0005-0000-0000-00006D370000}"/>
    <cellStyle name="Normal 2 2 2" xfId="411" xr:uid="{00000000-0005-0000-0000-00006E370000}"/>
    <cellStyle name="normal 2 3" xfId="403" xr:uid="{00000000-0005-0000-0000-00006F370000}"/>
    <cellStyle name="Normal 2 3 2" xfId="1252" xr:uid="{00000000-0005-0000-0000-000070370000}"/>
    <cellStyle name="Normal 2 3 2 2" xfId="5784" xr:uid="{00000000-0005-0000-0000-000071370000}"/>
    <cellStyle name="Normal 2 3 2 3" xfId="5392" xr:uid="{00000000-0005-0000-0000-000072370000}"/>
    <cellStyle name="Normal 2 4" xfId="410" xr:uid="{00000000-0005-0000-0000-000073370000}"/>
    <cellStyle name="Normal 2 5" xfId="418" xr:uid="{00000000-0005-0000-0000-000074370000}"/>
    <cellStyle name="Normal 2 6" xfId="416" xr:uid="{00000000-0005-0000-0000-000075370000}"/>
    <cellStyle name="Normal 2 7" xfId="417" xr:uid="{00000000-0005-0000-0000-000076370000}"/>
    <cellStyle name="Normal 2 8" xfId="415" xr:uid="{00000000-0005-0000-0000-000077370000}"/>
    <cellStyle name="Normal 2 9" xfId="419" xr:uid="{00000000-0005-0000-0000-000078370000}"/>
    <cellStyle name="Normal 3" xfId="84" xr:uid="{00000000-0005-0000-0000-000079370000}"/>
    <cellStyle name="Normal 3 2" xfId="412" xr:uid="{00000000-0005-0000-0000-00007A370000}"/>
    <cellStyle name="normal 3 3" xfId="330" xr:uid="{00000000-0005-0000-0000-00007B370000}"/>
    <cellStyle name="Normal 4" xfId="331" xr:uid="{00000000-0005-0000-0000-00007C370000}"/>
    <cellStyle name="Normal 4 2" xfId="404" xr:uid="{00000000-0005-0000-0000-00007D370000}"/>
    <cellStyle name="normal 4 3" xfId="471" xr:uid="{00000000-0005-0000-0000-00007E370000}"/>
    <cellStyle name="normal 4 4" xfId="538" xr:uid="{00000000-0005-0000-0000-00007F370000}"/>
    <cellStyle name="normal 5" xfId="332" xr:uid="{00000000-0005-0000-0000-000080370000}"/>
    <cellStyle name="normal 5 2" xfId="333" xr:uid="{00000000-0005-0000-0000-000081370000}"/>
    <cellStyle name="normal 6" xfId="327" xr:uid="{00000000-0005-0000-0000-000082370000}"/>
    <cellStyle name="normal 7" xfId="470" xr:uid="{00000000-0005-0000-0000-000083370000}"/>
    <cellStyle name="Normal 8" xfId="1247" xr:uid="{00000000-0005-0000-0000-000084370000}"/>
    <cellStyle name="Normal 8 2" xfId="5780" xr:uid="{00000000-0005-0000-0000-000085370000}"/>
    <cellStyle name="Normal 8 3" xfId="5394" xr:uid="{00000000-0005-0000-0000-000086370000}"/>
    <cellStyle name="Normal 9" xfId="1253" xr:uid="{00000000-0005-0000-0000-000087370000}"/>
    <cellStyle name="Normal 9 2" xfId="5785" xr:uid="{00000000-0005-0000-0000-000088370000}"/>
    <cellStyle name="Normal 9 3" xfId="5280" xr:uid="{00000000-0005-0000-0000-000089370000}"/>
    <cellStyle name="Normale_CCTV Price List Jan-Jun 2005" xfId="334" xr:uid="{00000000-0005-0000-0000-00008A370000}"/>
    <cellStyle name="Note" xfId="74" xr:uid="{00000000-0005-0000-0000-00008B370000}"/>
    <cellStyle name="Note 2" xfId="336" xr:uid="{00000000-0005-0000-0000-00008C370000}"/>
    <cellStyle name="Note 2 10" xfId="3191" xr:uid="{00000000-0005-0000-0000-00008D370000}"/>
    <cellStyle name="Note 2 11" xfId="3624" xr:uid="{00000000-0005-0000-0000-00008E370000}"/>
    <cellStyle name="Note 2 12" xfId="3602" xr:uid="{00000000-0005-0000-0000-00008F370000}"/>
    <cellStyle name="Note 2 13" xfId="3903" xr:uid="{00000000-0005-0000-0000-000090370000}"/>
    <cellStyle name="Note 2 14" xfId="1355" xr:uid="{00000000-0005-0000-0000-000091370000}"/>
    <cellStyle name="Note 2 15" xfId="4148" xr:uid="{00000000-0005-0000-0000-000092370000}"/>
    <cellStyle name="Note 2 16" xfId="4607" xr:uid="{00000000-0005-0000-0000-000093370000}"/>
    <cellStyle name="Note 2 17" xfId="5468" xr:uid="{00000000-0005-0000-0000-000094370000}"/>
    <cellStyle name="Note 2 18" xfId="7939" xr:uid="{00000000-0005-0000-0000-000095370000}"/>
    <cellStyle name="Note 2 2" xfId="1366" xr:uid="{00000000-0005-0000-0000-000096370000}"/>
    <cellStyle name="Note 2 3" xfId="1438" xr:uid="{00000000-0005-0000-0000-000097370000}"/>
    <cellStyle name="Note 2 4" xfId="1961" xr:uid="{00000000-0005-0000-0000-000098370000}"/>
    <cellStyle name="Note 2 5" xfId="1859" xr:uid="{00000000-0005-0000-0000-000099370000}"/>
    <cellStyle name="Note 2 6" xfId="2080" xr:uid="{00000000-0005-0000-0000-00009A370000}"/>
    <cellStyle name="Note 2 7" xfId="2611" xr:uid="{00000000-0005-0000-0000-00009B370000}"/>
    <cellStyle name="Note 2 8" xfId="1855" xr:uid="{00000000-0005-0000-0000-00009C370000}"/>
    <cellStyle name="Note 2 9" xfId="1796" xr:uid="{00000000-0005-0000-0000-00009D370000}"/>
    <cellStyle name="Note 3" xfId="337" xr:uid="{00000000-0005-0000-0000-00009E370000}"/>
    <cellStyle name="Note 3 10" xfId="2106" xr:uid="{00000000-0005-0000-0000-00009F370000}"/>
    <cellStyle name="Note 3 11" xfId="2355" xr:uid="{00000000-0005-0000-0000-0000A0370000}"/>
    <cellStyle name="Note 3 12" xfId="3684" xr:uid="{00000000-0005-0000-0000-0000A1370000}"/>
    <cellStyle name="Note 3 13" xfId="3594" xr:uid="{00000000-0005-0000-0000-0000A2370000}"/>
    <cellStyle name="Note 3 14" xfId="3917" xr:uid="{00000000-0005-0000-0000-0000A3370000}"/>
    <cellStyle name="Note 3 15" xfId="3636" xr:uid="{00000000-0005-0000-0000-0000A4370000}"/>
    <cellStyle name="Note 3 16" xfId="2055" xr:uid="{00000000-0005-0000-0000-0000A5370000}"/>
    <cellStyle name="Note 3 17" xfId="5469" xr:uid="{00000000-0005-0000-0000-0000A6370000}"/>
    <cellStyle name="Note 3 18" xfId="8172" xr:uid="{00000000-0005-0000-0000-0000A7370000}"/>
    <cellStyle name="Note 3 2" xfId="1367" xr:uid="{00000000-0005-0000-0000-0000A8370000}"/>
    <cellStyle name="Note 3 3" xfId="1439" xr:uid="{00000000-0005-0000-0000-0000A9370000}"/>
    <cellStyle name="Note 3 4" xfId="1962" xr:uid="{00000000-0005-0000-0000-0000AA370000}"/>
    <cellStyle name="Note 3 5" xfId="1638" xr:uid="{00000000-0005-0000-0000-0000AB370000}"/>
    <cellStyle name="Note 3 6" xfId="1985" xr:uid="{00000000-0005-0000-0000-0000AC370000}"/>
    <cellStyle name="Note 3 7" xfId="2612" xr:uid="{00000000-0005-0000-0000-0000AD370000}"/>
    <cellStyle name="Note 3 8" xfId="1802" xr:uid="{00000000-0005-0000-0000-0000AE370000}"/>
    <cellStyle name="Note 3 9" xfId="1443" xr:uid="{00000000-0005-0000-0000-0000AF370000}"/>
    <cellStyle name="Note 4" xfId="464" xr:uid="{00000000-0005-0000-0000-0000B0370000}"/>
    <cellStyle name="Note 4 10" xfId="3612" xr:uid="{00000000-0005-0000-0000-0000B1370000}"/>
    <cellStyle name="Note 4 11" xfId="3885" xr:uid="{00000000-0005-0000-0000-0000B2370000}"/>
    <cellStyle name="Note 4 12" xfId="3862" xr:uid="{00000000-0005-0000-0000-0000B3370000}"/>
    <cellStyle name="Note 4 13" xfId="3607" xr:uid="{00000000-0005-0000-0000-0000B4370000}"/>
    <cellStyle name="Note 4 14" xfId="3857" xr:uid="{00000000-0005-0000-0000-0000B5370000}"/>
    <cellStyle name="Note 4 15" xfId="3605" xr:uid="{00000000-0005-0000-0000-0000B6370000}"/>
    <cellStyle name="Note 4 16" xfId="4390" xr:uid="{00000000-0005-0000-0000-0000B7370000}"/>
    <cellStyle name="Note 4 17" xfId="5529" xr:uid="{00000000-0005-0000-0000-0000B8370000}"/>
    <cellStyle name="Note 4 18" xfId="5533" xr:uid="{00000000-0005-0000-0000-0000B9370000}"/>
    <cellStyle name="Note 4 2" xfId="1420" xr:uid="{00000000-0005-0000-0000-0000BA370000}"/>
    <cellStyle name="Note 4 3" xfId="1410" xr:uid="{00000000-0005-0000-0000-0000BB370000}"/>
    <cellStyle name="Note 4 4" xfId="2060" xr:uid="{00000000-0005-0000-0000-0000BC370000}"/>
    <cellStyle name="Note 4 5" xfId="2036" xr:uid="{00000000-0005-0000-0000-0000BD370000}"/>
    <cellStyle name="Note 4 6" xfId="1822" xr:uid="{00000000-0005-0000-0000-0000BE370000}"/>
    <cellStyle name="Note 4 7" xfId="2836" xr:uid="{00000000-0005-0000-0000-0000BF370000}"/>
    <cellStyle name="Note 4 8" xfId="2615" xr:uid="{00000000-0005-0000-0000-0000C0370000}"/>
    <cellStyle name="Note 4 9" xfId="2073" xr:uid="{00000000-0005-0000-0000-0000C1370000}"/>
    <cellStyle name="Note 5" xfId="335" xr:uid="{00000000-0005-0000-0000-0000C2370000}"/>
    <cellStyle name="Note 5 10" xfId="2350" xr:uid="{00000000-0005-0000-0000-0000C3370000}"/>
    <cellStyle name="Note 5 11" xfId="1963" xr:uid="{00000000-0005-0000-0000-0000C4370000}"/>
    <cellStyle name="Note 5 12" xfId="3921" xr:uid="{00000000-0005-0000-0000-0000C5370000}"/>
    <cellStyle name="Note 5 13" xfId="4156" xr:uid="{00000000-0005-0000-0000-0000C6370000}"/>
    <cellStyle name="Note 5 14" xfId="3356" xr:uid="{00000000-0005-0000-0000-0000C7370000}"/>
    <cellStyle name="Note 5 15" xfId="4260" xr:uid="{00000000-0005-0000-0000-0000C8370000}"/>
    <cellStyle name="Note 5 16" xfId="4839" xr:uid="{00000000-0005-0000-0000-0000C9370000}"/>
    <cellStyle name="Note 5 17" xfId="5467" xr:uid="{00000000-0005-0000-0000-0000CA370000}"/>
    <cellStyle name="Note 5 18" xfId="8660" xr:uid="{00000000-0005-0000-0000-0000CB370000}"/>
    <cellStyle name="Note 5 2" xfId="1365" xr:uid="{00000000-0005-0000-0000-0000CC370000}"/>
    <cellStyle name="Note 5 3" xfId="1329" xr:uid="{00000000-0005-0000-0000-0000CD370000}"/>
    <cellStyle name="Note 5 4" xfId="1960" xr:uid="{00000000-0005-0000-0000-0000CE370000}"/>
    <cellStyle name="Note 5 5" xfId="2101" xr:uid="{00000000-0005-0000-0000-0000CF370000}"/>
    <cellStyle name="Note 5 6" xfId="2349" xr:uid="{00000000-0005-0000-0000-0000D0370000}"/>
    <cellStyle name="Note 5 7" xfId="1358" xr:uid="{00000000-0005-0000-0000-0000D1370000}"/>
    <cellStyle name="Note 5 8" xfId="1978" xr:uid="{00000000-0005-0000-0000-0000D2370000}"/>
    <cellStyle name="Note 5 9" xfId="3113" xr:uid="{00000000-0005-0000-0000-0000D3370000}"/>
    <cellStyle name="Obiskana hiperpovezava" xfId="14751" builtinId="9" hidden="1"/>
    <cellStyle name="Obiskana hiperpovezava" xfId="14753" builtinId="9" hidden="1"/>
    <cellStyle name="Obiskana hiperpovezava" xfId="14755" builtinId="9" hidden="1"/>
    <cellStyle name="Obiskana hiperpovezava" xfId="14757" builtinId="9" hidden="1"/>
    <cellStyle name="Obiskana hiperpovezava" xfId="14759" builtinId="9" hidden="1"/>
    <cellStyle name="Odstotek 2" xfId="338" xr:uid="{00000000-0005-0000-0000-0000D4370000}"/>
    <cellStyle name="Odstotek 2 2" xfId="339" xr:uid="{00000000-0005-0000-0000-0000D5370000}"/>
    <cellStyle name="Odstotek 2 3" xfId="539" xr:uid="{00000000-0005-0000-0000-0000D6370000}"/>
    <cellStyle name="Odstotek 3" xfId="340" xr:uid="{00000000-0005-0000-0000-0000D7370000}"/>
    <cellStyle name="Odstotek 4" xfId="413" xr:uid="{00000000-0005-0000-0000-0000D8370000}"/>
    <cellStyle name="Odstotek 5" xfId="422" xr:uid="{00000000-0005-0000-0000-0000D9370000}"/>
    <cellStyle name="Odstotek 5 10" xfId="3586" xr:uid="{00000000-0005-0000-0000-0000DA370000}"/>
    <cellStyle name="Odstotek 5 10 2" xfId="7929" xr:uid="{00000000-0005-0000-0000-0000DB370000}"/>
    <cellStyle name="Odstotek 5 10 3" xfId="11506" xr:uid="{00000000-0005-0000-0000-0000DC370000}"/>
    <cellStyle name="Odstotek 5 11" xfId="3856" xr:uid="{00000000-0005-0000-0000-0000DD370000}"/>
    <cellStyle name="Odstotek 5 11 2" xfId="8171" xr:uid="{00000000-0005-0000-0000-0000DE370000}"/>
    <cellStyle name="Odstotek 5 11 3" xfId="11739" xr:uid="{00000000-0005-0000-0000-0000DF370000}"/>
    <cellStyle name="Odstotek 5 12" xfId="3584" xr:uid="{00000000-0005-0000-0000-0000E0370000}"/>
    <cellStyle name="Odstotek 5 12 2" xfId="7927" xr:uid="{00000000-0005-0000-0000-0000E1370000}"/>
    <cellStyle name="Odstotek 5 12 3" xfId="11504" xr:uid="{00000000-0005-0000-0000-0000E2370000}"/>
    <cellStyle name="Odstotek 5 13" xfId="3936" xr:uid="{00000000-0005-0000-0000-0000E3370000}"/>
    <cellStyle name="Odstotek 5 13 2" xfId="8223" xr:uid="{00000000-0005-0000-0000-0000E4370000}"/>
    <cellStyle name="Odstotek 5 13 3" xfId="11783" xr:uid="{00000000-0005-0000-0000-0000E5370000}"/>
    <cellStyle name="Odstotek 5 14" xfId="1980" xr:uid="{00000000-0005-0000-0000-0000E6370000}"/>
    <cellStyle name="Odstotek 5 14 2" xfId="6428" xr:uid="{00000000-0005-0000-0000-0000E7370000}"/>
    <cellStyle name="Odstotek 5 14 3" xfId="10050" xr:uid="{00000000-0005-0000-0000-0000E8370000}"/>
    <cellStyle name="Odstotek 5 15" xfId="4174" xr:uid="{00000000-0005-0000-0000-0000E9370000}"/>
    <cellStyle name="Odstotek 5 15 2" xfId="8453" xr:uid="{00000000-0005-0000-0000-0000EA370000}"/>
    <cellStyle name="Odstotek 5 15 3" xfId="12008" xr:uid="{00000000-0005-0000-0000-0000EB370000}"/>
    <cellStyle name="Odstotek 5 16" xfId="4624" xr:uid="{00000000-0005-0000-0000-0000EC370000}"/>
    <cellStyle name="Odstotek 5 16 2" xfId="8884" xr:uid="{00000000-0005-0000-0000-0000ED370000}"/>
    <cellStyle name="Odstotek 5 16 3" xfId="12435" xr:uid="{00000000-0005-0000-0000-0000EE370000}"/>
    <cellStyle name="Odstotek 5 17" xfId="5499" xr:uid="{00000000-0005-0000-0000-0000EF370000}"/>
    <cellStyle name="Odstotek 5 18" xfId="5465" xr:uid="{00000000-0005-0000-0000-0000F0370000}"/>
    <cellStyle name="Odstotek 5 19" xfId="976" xr:uid="{00000000-0005-0000-0000-0000F1370000}"/>
    <cellStyle name="Odstotek 5 2" xfId="663" xr:uid="{00000000-0005-0000-0000-0000F2370000}"/>
    <cellStyle name="Odstotek 5 2 2" xfId="839" xr:uid="{00000000-0005-0000-0000-0000F3370000}"/>
    <cellStyle name="Odstotek 5 2 2 2" xfId="5904" xr:uid="{00000000-0005-0000-0000-0000F4370000}"/>
    <cellStyle name="Odstotek 5 2 2 3" xfId="13893" xr:uid="{00000000-0005-0000-0000-0000F5370000}"/>
    <cellStyle name="Odstotek 5 2 2 4" xfId="5277" xr:uid="{00000000-0005-0000-0000-0000F6370000}"/>
    <cellStyle name="Odstotek 5 2 2 5" xfId="13464" xr:uid="{00000000-0005-0000-0000-0000F7370000}"/>
    <cellStyle name="Odstotek 5 2 2 6" xfId="14005" xr:uid="{00000000-0005-0000-0000-0000F8370000}"/>
    <cellStyle name="Odstotek 5 2 2 7" xfId="13526" xr:uid="{00000000-0005-0000-0000-0000F9370000}"/>
    <cellStyle name="Odstotek 5 2 3" xfId="1406" xr:uid="{00000000-0005-0000-0000-0000FA370000}"/>
    <cellStyle name="Odstotek 5 2 4" xfId="13291" xr:uid="{00000000-0005-0000-0000-0000FB370000}"/>
    <cellStyle name="Odstotek 5 2 5" xfId="13627" xr:uid="{00000000-0005-0000-0000-0000FC370000}"/>
    <cellStyle name="Odstotek 5 2 6" xfId="14542" xr:uid="{00000000-0005-0000-0000-0000FD370000}"/>
    <cellStyle name="Odstotek 5 2 7" xfId="14423" xr:uid="{00000000-0005-0000-0000-0000FE370000}"/>
    <cellStyle name="Odstotek 5 2 8" xfId="14371" xr:uid="{00000000-0005-0000-0000-0000FF370000}"/>
    <cellStyle name="Odstotek 5 20" xfId="13449" xr:uid="{00000000-0005-0000-0000-000000380000}"/>
    <cellStyle name="Odstotek 5 21" xfId="13588" xr:uid="{00000000-0005-0000-0000-000001380000}"/>
    <cellStyle name="Odstotek 5 22" xfId="13631" xr:uid="{00000000-0005-0000-0000-000002380000}"/>
    <cellStyle name="Odstotek 5 23" xfId="13578" xr:uid="{00000000-0005-0000-0000-000003380000}"/>
    <cellStyle name="Odstotek 5 3" xfId="620" xr:uid="{00000000-0005-0000-0000-000004380000}"/>
    <cellStyle name="Odstotek 5 3 2" xfId="796" xr:uid="{00000000-0005-0000-0000-000005380000}"/>
    <cellStyle name="Odstotek 5 3 2 2" xfId="5806" xr:uid="{00000000-0005-0000-0000-000006380000}"/>
    <cellStyle name="Odstotek 5 3 2 3" xfId="13879" xr:uid="{00000000-0005-0000-0000-000007380000}"/>
    <cellStyle name="Odstotek 5 3 2 4" xfId="13849" xr:uid="{00000000-0005-0000-0000-000008380000}"/>
    <cellStyle name="Odstotek 5 3 2 5" xfId="13874" xr:uid="{00000000-0005-0000-0000-000009380000}"/>
    <cellStyle name="Odstotek 5 3 2 6" xfId="1005" xr:uid="{00000000-0005-0000-0000-00000A380000}"/>
    <cellStyle name="Odstotek 5 3 2 7" xfId="13980" xr:uid="{00000000-0005-0000-0000-00000B380000}"/>
    <cellStyle name="Odstotek 5 3 3" xfId="1276" xr:uid="{00000000-0005-0000-0000-00000C380000}"/>
    <cellStyle name="Odstotek 5 3 4" xfId="5966" xr:uid="{00000000-0005-0000-0000-00000D380000}"/>
    <cellStyle name="Odstotek 5 3 5" xfId="14017" xr:uid="{00000000-0005-0000-0000-00000E380000}"/>
    <cellStyle name="Odstotek 5 3 6" xfId="14136" xr:uid="{00000000-0005-0000-0000-00000F380000}"/>
    <cellStyle name="Odstotek 5 3 7" xfId="14637" xr:uid="{00000000-0005-0000-0000-000010380000}"/>
    <cellStyle name="Odstotek 5 3 8" xfId="14247" xr:uid="{00000000-0005-0000-0000-000011380000}"/>
    <cellStyle name="Odstotek 5 4" xfId="619" xr:uid="{00000000-0005-0000-0000-000012380000}"/>
    <cellStyle name="Odstotek 5 4 2" xfId="795" xr:uid="{00000000-0005-0000-0000-000013380000}"/>
    <cellStyle name="Odstotek 5 4 2 2" xfId="6470" xr:uid="{00000000-0005-0000-0000-000014380000}"/>
    <cellStyle name="Odstotek 5 4 2 3" xfId="13966" xr:uid="{00000000-0005-0000-0000-000015380000}"/>
    <cellStyle name="Odstotek 5 4 2 4" xfId="14013" xr:uid="{00000000-0005-0000-0000-000016380000}"/>
    <cellStyle name="Odstotek 5 4 2 5" xfId="14404" xr:uid="{00000000-0005-0000-0000-000017380000}"/>
    <cellStyle name="Odstotek 5 4 2 6" xfId="14657" xr:uid="{00000000-0005-0000-0000-000018380000}"/>
    <cellStyle name="Odstotek 5 4 2 7" xfId="13791" xr:uid="{00000000-0005-0000-0000-000019380000}"/>
    <cellStyle name="Odstotek 5 4 3" xfId="2030" xr:uid="{00000000-0005-0000-0000-00001A380000}"/>
    <cellStyle name="Odstotek 5 4 4" xfId="13480" xr:uid="{00000000-0005-0000-0000-00001B380000}"/>
    <cellStyle name="Odstotek 5 4 5" xfId="14335" xr:uid="{00000000-0005-0000-0000-00001C380000}"/>
    <cellStyle name="Odstotek 5 4 6" xfId="14631" xr:uid="{00000000-0005-0000-0000-00001D380000}"/>
    <cellStyle name="Odstotek 5 4 7" xfId="14348" xr:uid="{00000000-0005-0000-0000-00001E380000}"/>
    <cellStyle name="Odstotek 5 4 8" xfId="14556" xr:uid="{00000000-0005-0000-0000-00001F380000}"/>
    <cellStyle name="Odstotek 5 5" xfId="740" xr:uid="{00000000-0005-0000-0000-000020380000}"/>
    <cellStyle name="Odstotek 5 5 2" xfId="1318" xr:uid="{00000000-0005-0000-0000-000021380000}"/>
    <cellStyle name="Odstotek 5 5 3" xfId="5360" xr:uid="{00000000-0005-0000-0000-000022380000}"/>
    <cellStyle name="Odstotek 5 5 4" xfId="13277" xr:uid="{00000000-0005-0000-0000-000023380000}"/>
    <cellStyle name="Odstotek 5 5 5" xfId="14062" xr:uid="{00000000-0005-0000-0000-000024380000}"/>
    <cellStyle name="Odstotek 5 5 6" xfId="13932" xr:uid="{00000000-0005-0000-0000-000025380000}"/>
    <cellStyle name="Odstotek 5 5 7" xfId="13707" xr:uid="{00000000-0005-0000-0000-000026380000}"/>
    <cellStyle name="Odstotek 5 5 8" xfId="5959" xr:uid="{00000000-0005-0000-0000-000027380000}"/>
    <cellStyle name="Odstotek 5 6" xfId="1025" xr:uid="{00000000-0005-0000-0000-000028380000}"/>
    <cellStyle name="Odstotek 5 6 2" xfId="6530" xr:uid="{00000000-0005-0000-0000-000029380000}"/>
    <cellStyle name="Odstotek 5 6 3" xfId="10138" xr:uid="{00000000-0005-0000-0000-00002A380000}"/>
    <cellStyle name="Odstotek 5 7" xfId="2531" xr:uid="{00000000-0005-0000-0000-00002B380000}"/>
    <cellStyle name="Odstotek 5 7 2" xfId="6931" xr:uid="{00000000-0005-0000-0000-00002C380000}"/>
    <cellStyle name="Odstotek 5 7 3" xfId="10532" xr:uid="{00000000-0005-0000-0000-00002D380000}"/>
    <cellStyle name="Odstotek 5 8" xfId="2417" xr:uid="{00000000-0005-0000-0000-00002E380000}"/>
    <cellStyle name="Odstotek 5 8 2" xfId="6817" xr:uid="{00000000-0005-0000-0000-00002F380000}"/>
    <cellStyle name="Odstotek 5 8 3" xfId="10418" xr:uid="{00000000-0005-0000-0000-000030380000}"/>
    <cellStyle name="Odstotek 5 9" xfId="1953" xr:uid="{00000000-0005-0000-0000-000031380000}"/>
    <cellStyle name="Odstotek 5 9 2" xfId="6412" xr:uid="{00000000-0005-0000-0000-000032380000}"/>
    <cellStyle name="Odstotek 5 9 3" xfId="10038" xr:uid="{00000000-0005-0000-0000-000033380000}"/>
    <cellStyle name="Opomba 2" xfId="341" xr:uid="{00000000-0005-0000-0000-000034380000}"/>
    <cellStyle name="Opomba 2 10" xfId="3313" xr:uid="{00000000-0005-0000-0000-000035380000}"/>
    <cellStyle name="Opomba 2 11" xfId="1258" xr:uid="{00000000-0005-0000-0000-000036380000}"/>
    <cellStyle name="Opomba 2 12" xfId="1812" xr:uid="{00000000-0005-0000-0000-000037380000}"/>
    <cellStyle name="Opomba 2 13" xfId="3107" xr:uid="{00000000-0005-0000-0000-000038380000}"/>
    <cellStyle name="Opomba 2 14" xfId="3868" xr:uid="{00000000-0005-0000-0000-000039380000}"/>
    <cellStyle name="Opomba 2 15" xfId="3114" xr:uid="{00000000-0005-0000-0000-00003A380000}"/>
    <cellStyle name="Opomba 2 16" xfId="4608" xr:uid="{00000000-0005-0000-0000-00003B380000}"/>
    <cellStyle name="Opomba 2 17" xfId="5470" xr:uid="{00000000-0005-0000-0000-00003C380000}"/>
    <cellStyle name="Opomba 2 18" xfId="7942" xr:uid="{00000000-0005-0000-0000-00003D380000}"/>
    <cellStyle name="Opomba 2 2" xfId="1368" xr:uid="{00000000-0005-0000-0000-00003E380000}"/>
    <cellStyle name="Opomba 2 3" xfId="1325" xr:uid="{00000000-0005-0000-0000-00003F380000}"/>
    <cellStyle name="Opomba 2 4" xfId="1964" xr:uid="{00000000-0005-0000-0000-000040380000}"/>
    <cellStyle name="Opomba 2 5" xfId="1857" xr:uid="{00000000-0005-0000-0000-000041380000}"/>
    <cellStyle name="Opomba 2 6" xfId="1795" xr:uid="{00000000-0005-0000-0000-000042380000}"/>
    <cellStyle name="Opomba 2 7" xfId="2613" xr:uid="{00000000-0005-0000-0000-000043380000}"/>
    <cellStyle name="Opomba 2 8" xfId="2328" xr:uid="{00000000-0005-0000-0000-000044380000}"/>
    <cellStyle name="Opomba 2 9" xfId="1945" xr:uid="{00000000-0005-0000-0000-000045380000}"/>
    <cellStyle name="Opomba 3" xfId="495" xr:uid="{00000000-0005-0000-0000-000046380000}"/>
    <cellStyle name="Opomba 3 10" xfId="3629" xr:uid="{00000000-0005-0000-0000-000047380000}"/>
    <cellStyle name="Opomba 3 11" xfId="3906" xr:uid="{00000000-0005-0000-0000-000048380000}"/>
    <cellStyle name="Opomba 3 12" xfId="4144" xr:uid="{00000000-0005-0000-0000-000049380000}"/>
    <cellStyle name="Opomba 3 13" xfId="4382" xr:uid="{00000000-0005-0000-0000-00004A380000}"/>
    <cellStyle name="Opomba 3 14" xfId="4609" xr:uid="{00000000-0005-0000-0000-00004B380000}"/>
    <cellStyle name="Opomba 3 15" xfId="4832" xr:uid="{00000000-0005-0000-0000-00004C380000}"/>
    <cellStyle name="Opomba 3 16" xfId="5046" xr:uid="{00000000-0005-0000-0000-00004D380000}"/>
    <cellStyle name="Opomba 3 17" xfId="5544" xr:uid="{00000000-0005-0000-0000-00004E380000}"/>
    <cellStyle name="Opomba 3 18" xfId="5461" xr:uid="{00000000-0005-0000-0000-00004F380000}"/>
    <cellStyle name="Opomba 3 2" xfId="1431" xr:uid="{00000000-0005-0000-0000-000050380000}"/>
    <cellStyle name="Opomba 3 3" xfId="1639" xr:uid="{00000000-0005-0000-0000-000051380000}"/>
    <cellStyle name="Opomba 3 4" xfId="2083" xr:uid="{00000000-0005-0000-0000-000052380000}"/>
    <cellStyle name="Opomba 3 5" xfId="2330" xr:uid="{00000000-0005-0000-0000-000053380000}"/>
    <cellStyle name="Opomba 3 6" xfId="2588" xr:uid="{00000000-0005-0000-0000-000054380000}"/>
    <cellStyle name="Opomba 3 7" xfId="2849" xr:uid="{00000000-0005-0000-0000-000055380000}"/>
    <cellStyle name="Opomba 3 8" xfId="3095" xr:uid="{00000000-0005-0000-0000-000056380000}"/>
    <cellStyle name="Opomba 3 9" xfId="3338" xr:uid="{00000000-0005-0000-0000-000057380000}"/>
    <cellStyle name="Opombe" xfId="562" xr:uid="{00000000-0005-0000-0000-000058380000}"/>
    <cellStyle name="Opozorilo 2" xfId="14" xr:uid="{00000000-0005-0000-0000-000059380000}"/>
    <cellStyle name="Opozorilo 2 2" xfId="342" xr:uid="{00000000-0005-0000-0000-00005A380000}"/>
    <cellStyle name="Opozorilo 3" xfId="496" xr:uid="{00000000-0005-0000-0000-00005B380000}"/>
    <cellStyle name="Output" xfId="343" xr:uid="{00000000-0005-0000-0000-00005C380000}"/>
    <cellStyle name="Output 10" xfId="1353" xr:uid="{00000000-0005-0000-0000-00005D380000}"/>
    <cellStyle name="Output 11" xfId="2868" xr:uid="{00000000-0005-0000-0000-00005E380000}"/>
    <cellStyle name="Output 12" xfId="1309" xr:uid="{00000000-0005-0000-0000-00005F380000}"/>
    <cellStyle name="Output 13" xfId="3335" xr:uid="{00000000-0005-0000-0000-000060380000}"/>
    <cellStyle name="Output 14" xfId="1889" xr:uid="{00000000-0005-0000-0000-000061380000}"/>
    <cellStyle name="Output 15" xfId="3686" xr:uid="{00000000-0005-0000-0000-000062380000}"/>
    <cellStyle name="Output 16" xfId="1993" xr:uid="{00000000-0005-0000-0000-000063380000}"/>
    <cellStyle name="Output 17" xfId="3798" xr:uid="{00000000-0005-0000-0000-000064380000}"/>
    <cellStyle name="Output 18" xfId="4617" xr:uid="{00000000-0005-0000-0000-000065380000}"/>
    <cellStyle name="Output 19" xfId="3588" xr:uid="{00000000-0005-0000-0000-000066380000}"/>
    <cellStyle name="Output 2" xfId="344" xr:uid="{00000000-0005-0000-0000-000067380000}"/>
    <cellStyle name="Output 2 10" xfId="2605" xr:uid="{00000000-0005-0000-0000-000068380000}"/>
    <cellStyle name="Output 2 11" xfId="3623" xr:uid="{00000000-0005-0000-0000-000069380000}"/>
    <cellStyle name="Output 2 12" xfId="3350" xr:uid="{00000000-0005-0000-0000-00006A380000}"/>
    <cellStyle name="Output 2 13" xfId="1929" xr:uid="{00000000-0005-0000-0000-00006B380000}"/>
    <cellStyle name="Output 2 14" xfId="2360" xr:uid="{00000000-0005-0000-0000-00006C380000}"/>
    <cellStyle name="Output 2 15" xfId="3882" xr:uid="{00000000-0005-0000-0000-00006D380000}"/>
    <cellStyle name="Output 2 16" xfId="4387" xr:uid="{00000000-0005-0000-0000-00006E380000}"/>
    <cellStyle name="Output 2 17" xfId="5472" xr:uid="{00000000-0005-0000-0000-00006F380000}"/>
    <cellStyle name="Output 2 18" xfId="7002" xr:uid="{00000000-0005-0000-0000-000070380000}"/>
    <cellStyle name="Output 2 2" xfId="1371" xr:uid="{00000000-0005-0000-0000-000071380000}"/>
    <cellStyle name="Output 2 3" xfId="1327" xr:uid="{00000000-0005-0000-0000-000072380000}"/>
    <cellStyle name="Output 2 4" xfId="1967" xr:uid="{00000000-0005-0000-0000-000073380000}"/>
    <cellStyle name="Output 2 5" xfId="1850" xr:uid="{00000000-0005-0000-0000-000074380000}"/>
    <cellStyle name="Output 2 6" xfId="1931" xr:uid="{00000000-0005-0000-0000-000075380000}"/>
    <cellStyle name="Output 2 7" xfId="1263" xr:uid="{00000000-0005-0000-0000-000076380000}"/>
    <cellStyle name="Output 2 8" xfId="2869" xr:uid="{00000000-0005-0000-0000-000077380000}"/>
    <cellStyle name="Output 2 9" xfId="2049" xr:uid="{00000000-0005-0000-0000-000078380000}"/>
    <cellStyle name="Output 20" xfId="5471" xr:uid="{00000000-0005-0000-0000-000079380000}"/>
    <cellStyle name="Output 21" xfId="6300" xr:uid="{00000000-0005-0000-0000-00007A380000}"/>
    <cellStyle name="Output 3" xfId="345" xr:uid="{00000000-0005-0000-0000-00007B380000}"/>
    <cellStyle name="Output 3 10" xfId="1831" xr:uid="{00000000-0005-0000-0000-00007C380000}"/>
    <cellStyle name="Output 3 11" xfId="3098" xr:uid="{00000000-0005-0000-0000-00007D380000}"/>
    <cellStyle name="Output 3 12" xfId="3874" xr:uid="{00000000-0005-0000-0000-00007E380000}"/>
    <cellStyle name="Output 3 13" xfId="3646" xr:uid="{00000000-0005-0000-0000-00007F380000}"/>
    <cellStyle name="Output 3 14" xfId="4389" xr:uid="{00000000-0005-0000-0000-000080380000}"/>
    <cellStyle name="Output 3 15" xfId="3863" xr:uid="{00000000-0005-0000-0000-000081380000}"/>
    <cellStyle name="Output 3 16" xfId="4154" xr:uid="{00000000-0005-0000-0000-000082380000}"/>
    <cellStyle name="Output 3 17" xfId="5473" xr:uid="{00000000-0005-0000-0000-000083380000}"/>
    <cellStyle name="Output 3 18" xfId="6431" xr:uid="{00000000-0005-0000-0000-000084380000}"/>
    <cellStyle name="Output 3 2" xfId="1372" xr:uid="{00000000-0005-0000-0000-000085380000}"/>
    <cellStyle name="Output 3 3" xfId="1326" xr:uid="{00000000-0005-0000-0000-000086380000}"/>
    <cellStyle name="Output 3 4" xfId="1968" xr:uid="{00000000-0005-0000-0000-000087380000}"/>
    <cellStyle name="Output 3 5" xfId="2045" xr:uid="{00000000-0005-0000-0000-000088380000}"/>
    <cellStyle name="Output 3 6" xfId="1818" xr:uid="{00000000-0005-0000-0000-000089380000}"/>
    <cellStyle name="Output 3 7" xfId="2369" xr:uid="{00000000-0005-0000-0000-00008A380000}"/>
    <cellStyle name="Output 3 8" xfId="1814" xr:uid="{00000000-0005-0000-0000-00008B380000}"/>
    <cellStyle name="Output 3 9" xfId="1913" xr:uid="{00000000-0005-0000-0000-00008C380000}"/>
    <cellStyle name="Output 4" xfId="465" xr:uid="{00000000-0005-0000-0000-00008D380000}"/>
    <cellStyle name="Output 4 10" xfId="3613" xr:uid="{00000000-0005-0000-0000-00008E380000}"/>
    <cellStyle name="Output 4 11" xfId="3886" xr:uid="{00000000-0005-0000-0000-00008F380000}"/>
    <cellStyle name="Output 4 12" xfId="2329" xr:uid="{00000000-0005-0000-0000-000090380000}"/>
    <cellStyle name="Output 4 13" xfId="3280" xr:uid="{00000000-0005-0000-0000-000091380000}"/>
    <cellStyle name="Output 4 14" xfId="4215" xr:uid="{00000000-0005-0000-0000-000092380000}"/>
    <cellStyle name="Output 4 15" xfId="3910" xr:uid="{00000000-0005-0000-0000-000093380000}"/>
    <cellStyle name="Output 4 16" xfId="3909" xr:uid="{00000000-0005-0000-0000-000094380000}"/>
    <cellStyle name="Output 4 17" xfId="5530" xr:uid="{00000000-0005-0000-0000-000095380000}"/>
    <cellStyle name="Output 4 18" xfId="5532" xr:uid="{00000000-0005-0000-0000-000096380000}"/>
    <cellStyle name="Output 4 2" xfId="1421" xr:uid="{00000000-0005-0000-0000-000097380000}"/>
    <cellStyle name="Output 4 3" xfId="1313" xr:uid="{00000000-0005-0000-0000-000098380000}"/>
    <cellStyle name="Output 4 4" xfId="2061" xr:uid="{00000000-0005-0000-0000-000099380000}"/>
    <cellStyle name="Output 4 5" xfId="1809" xr:uid="{00000000-0005-0000-0000-00009A380000}"/>
    <cellStyle name="Output 4 6" xfId="1379" xr:uid="{00000000-0005-0000-0000-00009B380000}"/>
    <cellStyle name="Output 4 7" xfId="2837" xr:uid="{00000000-0005-0000-0000-00009C380000}"/>
    <cellStyle name="Output 4 8" xfId="2616" xr:uid="{00000000-0005-0000-0000-00009D380000}"/>
    <cellStyle name="Output 4 9" xfId="1879" xr:uid="{00000000-0005-0000-0000-00009E380000}"/>
    <cellStyle name="Output 5" xfId="1370" xr:uid="{00000000-0005-0000-0000-00009F380000}"/>
    <cellStyle name="Output 6" xfId="1328" xr:uid="{00000000-0005-0000-0000-0000A0380000}"/>
    <cellStyle name="Output 7" xfId="1966" xr:uid="{00000000-0005-0000-0000-0000A1380000}"/>
    <cellStyle name="Output 8" xfId="1616" xr:uid="{00000000-0005-0000-0000-0000A2380000}"/>
    <cellStyle name="Output 9" xfId="1987" xr:uid="{00000000-0005-0000-0000-0000A3380000}"/>
    <cellStyle name="podatki" xfId="561" xr:uid="{00000000-0005-0000-0000-0000A4380000}"/>
    <cellStyle name="Podatki vnos brez roba" xfId="560" xr:uid="{00000000-0005-0000-0000-0000A5380000}"/>
    <cellStyle name="Pojasnjevalno besedilo 2" xfId="346" xr:uid="{00000000-0005-0000-0000-0000A6380000}"/>
    <cellStyle name="Pojasnjevalno besedilo 3" xfId="497" xr:uid="{00000000-0005-0000-0000-0000A7380000}"/>
    <cellStyle name="Poudarek1 2" xfId="347" xr:uid="{00000000-0005-0000-0000-0000A8380000}"/>
    <cellStyle name="Poudarek1 3" xfId="498" xr:uid="{00000000-0005-0000-0000-0000A9380000}"/>
    <cellStyle name="Poudarek2 2" xfId="348" xr:uid="{00000000-0005-0000-0000-0000AA380000}"/>
    <cellStyle name="Poudarek2 3" xfId="499" xr:uid="{00000000-0005-0000-0000-0000AB380000}"/>
    <cellStyle name="Poudarek3 2" xfId="349" xr:uid="{00000000-0005-0000-0000-0000AC380000}"/>
    <cellStyle name="Poudarek3 3" xfId="500" xr:uid="{00000000-0005-0000-0000-0000AD380000}"/>
    <cellStyle name="Poudarek4 2" xfId="350" xr:uid="{00000000-0005-0000-0000-0000AE380000}"/>
    <cellStyle name="Poudarek4 3" xfId="501" xr:uid="{00000000-0005-0000-0000-0000AF380000}"/>
    <cellStyle name="Poudarek5 2" xfId="351" xr:uid="{00000000-0005-0000-0000-0000B0380000}"/>
    <cellStyle name="Poudarek5 3" xfId="502" xr:uid="{00000000-0005-0000-0000-0000B1380000}"/>
    <cellStyle name="Poudarek6 2" xfId="352" xr:uid="{00000000-0005-0000-0000-0000B2380000}"/>
    <cellStyle name="Poudarek6 3" xfId="503" xr:uid="{00000000-0005-0000-0000-0000B3380000}"/>
    <cellStyle name="Povezana celica 2" xfId="353" xr:uid="{00000000-0005-0000-0000-0000B4380000}"/>
    <cellStyle name="Preveri celico 2" xfId="354" xr:uid="{00000000-0005-0000-0000-0000B5380000}"/>
    <cellStyle name="Preveri celico 3" xfId="504" xr:uid="{00000000-0005-0000-0000-0000B6380000}"/>
    <cellStyle name="Računanje 2" xfId="355" xr:uid="{00000000-0005-0000-0000-0000B7380000}"/>
    <cellStyle name="Računanje 2 10" xfId="2606" xr:uid="{00000000-0005-0000-0000-0000B8380000}"/>
    <cellStyle name="Računanje 2 11" xfId="3595" xr:uid="{00000000-0005-0000-0000-0000B9380000}"/>
    <cellStyle name="Računanje 2 12" xfId="2019" xr:uid="{00000000-0005-0000-0000-0000BA380000}"/>
    <cellStyle name="Računanje 2 13" xfId="3593" xr:uid="{00000000-0005-0000-0000-0000BB380000}"/>
    <cellStyle name="Računanje 2 14" xfId="3877" xr:uid="{00000000-0005-0000-0000-0000BC380000}"/>
    <cellStyle name="Računanje 2 15" xfId="1869" xr:uid="{00000000-0005-0000-0000-0000BD380000}"/>
    <cellStyle name="Računanje 2 16" xfId="3589" xr:uid="{00000000-0005-0000-0000-0000BE380000}"/>
    <cellStyle name="Računanje 2 17" xfId="5474" xr:uid="{00000000-0005-0000-0000-0000BF380000}"/>
    <cellStyle name="Računanje 2 18" xfId="6761" xr:uid="{00000000-0005-0000-0000-0000C0380000}"/>
    <cellStyle name="Računanje 2 2" xfId="1375" xr:uid="{00000000-0005-0000-0000-0000C1380000}"/>
    <cellStyle name="Računanje 2 3" xfId="1440" xr:uid="{00000000-0005-0000-0000-0000C2380000}"/>
    <cellStyle name="Računanje 2 4" xfId="1975" xr:uid="{00000000-0005-0000-0000-0000C3380000}"/>
    <cellStyle name="Računanje 2 5" xfId="1308" xr:uid="{00000000-0005-0000-0000-0000C4380000}"/>
    <cellStyle name="Računanje 2 6" xfId="1988" xr:uid="{00000000-0005-0000-0000-0000C5380000}"/>
    <cellStyle name="Računanje 2 7" xfId="2096" xr:uid="{00000000-0005-0000-0000-0000C6380000}"/>
    <cellStyle name="Računanje 2 8" xfId="1979" xr:uid="{00000000-0005-0000-0000-0000C7380000}"/>
    <cellStyle name="Računanje 2 9" xfId="2878" xr:uid="{00000000-0005-0000-0000-0000C8380000}"/>
    <cellStyle name="Računanje 3" xfId="505" xr:uid="{00000000-0005-0000-0000-0000C9380000}"/>
    <cellStyle name="Računanje 3 10" xfId="3632" xr:uid="{00000000-0005-0000-0000-0000CA380000}"/>
    <cellStyle name="Računanje 3 11" xfId="3913" xr:uid="{00000000-0005-0000-0000-0000CB380000}"/>
    <cellStyle name="Računanje 3 12" xfId="4149" xr:uid="{00000000-0005-0000-0000-0000CC380000}"/>
    <cellStyle name="Računanje 3 13" xfId="4383" xr:uid="{00000000-0005-0000-0000-0000CD380000}"/>
    <cellStyle name="Računanje 3 14" xfId="4610" xr:uid="{00000000-0005-0000-0000-0000CE380000}"/>
    <cellStyle name="Računanje 3 15" xfId="4835" xr:uid="{00000000-0005-0000-0000-0000CF380000}"/>
    <cellStyle name="Računanje 3 16" xfId="5047" xr:uid="{00000000-0005-0000-0000-0000D0380000}"/>
    <cellStyle name="Računanje 3 17" xfId="5545" xr:uid="{00000000-0005-0000-0000-0000D1380000}"/>
    <cellStyle name="Računanje 3 18" xfId="8205" xr:uid="{00000000-0005-0000-0000-0000D2380000}"/>
    <cellStyle name="Računanje 3 2" xfId="1434" xr:uid="{00000000-0005-0000-0000-0000D3380000}"/>
    <cellStyle name="Računanje 3 3" xfId="1640" xr:uid="{00000000-0005-0000-0000-0000D4380000}"/>
    <cellStyle name="Računanje 3 4" xfId="2090" xr:uid="{00000000-0005-0000-0000-0000D5380000}"/>
    <cellStyle name="Računanje 3 5" xfId="2335" xr:uid="{00000000-0005-0000-0000-0000D6380000}"/>
    <cellStyle name="Računanje 3 6" xfId="2595" xr:uid="{00000000-0005-0000-0000-0000D7380000}"/>
    <cellStyle name="Računanje 3 7" xfId="2853" xr:uid="{00000000-0005-0000-0000-0000D8380000}"/>
    <cellStyle name="Računanje 3 8" xfId="3101" xr:uid="{00000000-0005-0000-0000-0000D9380000}"/>
    <cellStyle name="Računanje 3 9" xfId="3339" xr:uid="{00000000-0005-0000-0000-0000DA380000}"/>
    <cellStyle name="Result" xfId="356" xr:uid="{00000000-0005-0000-0000-0000DB380000}"/>
    <cellStyle name="Result2" xfId="357" xr:uid="{00000000-0005-0000-0000-0000DC380000}"/>
    <cellStyle name="SBC_nasl_2" xfId="1249" xr:uid="{00000000-0005-0000-0000-0000DD380000}"/>
    <cellStyle name="Sheet Title" xfId="358" xr:uid="{00000000-0005-0000-0000-0000DE380000}"/>
    <cellStyle name="Slabo 2" xfId="359" xr:uid="{00000000-0005-0000-0000-0000DF380000}"/>
    <cellStyle name="Slabo 2 2" xfId="13073" xr:uid="{00000000-0005-0000-0000-0000E0380000}"/>
    <cellStyle name="Slabo 2 3" xfId="13139" xr:uid="{00000000-0005-0000-0000-0000E1380000}"/>
    <cellStyle name="Slabo 2 4" xfId="13154" xr:uid="{00000000-0005-0000-0000-0000E2380000}"/>
    <cellStyle name="Slabo 2 5" xfId="13165" xr:uid="{00000000-0005-0000-0000-0000E3380000}"/>
    <cellStyle name="Slabo 2 6" xfId="13190" xr:uid="{00000000-0005-0000-0000-0000E4380000}"/>
    <cellStyle name="Slabo 2 7" xfId="13242" xr:uid="{00000000-0005-0000-0000-0000E5380000}"/>
    <cellStyle name="Slabo 2 8" xfId="13257" xr:uid="{00000000-0005-0000-0000-0000E6380000}"/>
    <cellStyle name="Slabo 2 9" xfId="13274" xr:uid="{00000000-0005-0000-0000-0000E7380000}"/>
    <cellStyle name="Slog 1" xfId="360" xr:uid="{00000000-0005-0000-0000-0000E8380000}"/>
    <cellStyle name="Style 1" xfId="361" xr:uid="{00000000-0005-0000-0000-0000E9380000}"/>
    <cellStyle name="Style 1 2" xfId="362" xr:uid="{00000000-0005-0000-0000-0000EA380000}"/>
    <cellStyle name="Style 1 3" xfId="405" xr:uid="{00000000-0005-0000-0000-0000EB380000}"/>
    <cellStyle name="Style 1 4" xfId="540" xr:uid="{00000000-0005-0000-0000-0000EC380000}"/>
    <cellStyle name="TableStyleLight1" xfId="13057" xr:uid="{00000000-0005-0000-0000-0000ED380000}"/>
    <cellStyle name="TableStyleLight1 2" xfId="86" xr:uid="{00000000-0005-0000-0000-0000EE380000}"/>
    <cellStyle name="Title" xfId="363" xr:uid="{00000000-0005-0000-0000-0000EF380000}"/>
    <cellStyle name="Title 2" xfId="364" xr:uid="{00000000-0005-0000-0000-0000F0380000}"/>
    <cellStyle name="Title 3" xfId="466" xr:uid="{00000000-0005-0000-0000-0000F1380000}"/>
    <cellStyle name="Total" xfId="75" xr:uid="{00000000-0005-0000-0000-0000F2380000}"/>
    <cellStyle name="Total 2" xfId="366" xr:uid="{00000000-0005-0000-0000-0000F3380000}"/>
    <cellStyle name="Total 2 10" xfId="1847" xr:uid="{00000000-0005-0000-0000-0000F4380000}"/>
    <cellStyle name="Total 2 11" xfId="3126" xr:uid="{00000000-0005-0000-0000-0000F5380000}"/>
    <cellStyle name="Total 2 12" xfId="3570" xr:uid="{00000000-0005-0000-0000-0000F6380000}"/>
    <cellStyle name="Total 2 13" xfId="3893" xr:uid="{00000000-0005-0000-0000-0000F7380000}"/>
    <cellStyle name="Total 2 14" xfId="3611" xr:uid="{00000000-0005-0000-0000-0000F8380000}"/>
    <cellStyle name="Total 2 15" xfId="4620" xr:uid="{00000000-0005-0000-0000-0000F9380000}"/>
    <cellStyle name="Total 2 16" xfId="2037" xr:uid="{00000000-0005-0000-0000-0000FA380000}"/>
    <cellStyle name="Total 2 17" xfId="5476" xr:uid="{00000000-0005-0000-0000-0000FB380000}"/>
    <cellStyle name="Total 2 18" xfId="8434" xr:uid="{00000000-0005-0000-0000-0000FC380000}"/>
    <cellStyle name="Total 2 2" xfId="1377" xr:uid="{00000000-0005-0000-0000-0000FD380000}"/>
    <cellStyle name="Total 2 3" xfId="1323" xr:uid="{00000000-0005-0000-0000-0000FE380000}"/>
    <cellStyle name="Total 2 4" xfId="1984" xr:uid="{00000000-0005-0000-0000-0000FF380000}"/>
    <cellStyle name="Total 2 5" xfId="1848" xr:uid="{00000000-0005-0000-0000-000000390000}"/>
    <cellStyle name="Total 2 6" xfId="2068" xr:uid="{00000000-0005-0000-0000-000001390000}"/>
    <cellStyle name="Total 2 7" xfId="1442" xr:uid="{00000000-0005-0000-0000-000002390000}"/>
    <cellStyle name="Total 2 8" xfId="2872" xr:uid="{00000000-0005-0000-0000-000003390000}"/>
    <cellStyle name="Total 2 9" xfId="2604" xr:uid="{00000000-0005-0000-0000-000004390000}"/>
    <cellStyle name="Total 3" xfId="467" xr:uid="{00000000-0005-0000-0000-000005390000}"/>
    <cellStyle name="Total 3 10" xfId="3614" xr:uid="{00000000-0005-0000-0000-000006390000}"/>
    <cellStyle name="Total 3 11" xfId="3887" xr:uid="{00000000-0005-0000-0000-000007390000}"/>
    <cellStyle name="Total 3 12" xfId="3861" xr:uid="{00000000-0005-0000-0000-000008390000}"/>
    <cellStyle name="Total 3 13" xfId="3867" xr:uid="{00000000-0005-0000-0000-000009390000}"/>
    <cellStyle name="Total 3 14" xfId="2013" xr:uid="{00000000-0005-0000-0000-00000A390000}"/>
    <cellStyle name="Total 3 15" xfId="4155" xr:uid="{00000000-0005-0000-0000-00000B390000}"/>
    <cellStyle name="Total 3 16" xfId="3124" xr:uid="{00000000-0005-0000-0000-00000C390000}"/>
    <cellStyle name="Total 3 17" xfId="5531" xr:uid="{00000000-0005-0000-0000-00000D390000}"/>
    <cellStyle name="Total 3 18" xfId="5462" xr:uid="{00000000-0005-0000-0000-00000E390000}"/>
    <cellStyle name="Total 3 2" xfId="1422" xr:uid="{00000000-0005-0000-0000-00000F390000}"/>
    <cellStyle name="Total 3 3" xfId="1312" xr:uid="{00000000-0005-0000-0000-000010390000}"/>
    <cellStyle name="Total 3 4" xfId="2063" xr:uid="{00000000-0005-0000-0000-000011390000}"/>
    <cellStyle name="Total 3 5" xfId="2035" xr:uid="{00000000-0005-0000-0000-000012390000}"/>
    <cellStyle name="Total 3 6" xfId="2040" xr:uid="{00000000-0005-0000-0000-000013390000}"/>
    <cellStyle name="Total 3 7" xfId="2838" xr:uid="{00000000-0005-0000-0000-000014390000}"/>
    <cellStyle name="Total 3 8" xfId="2614" xr:uid="{00000000-0005-0000-0000-000015390000}"/>
    <cellStyle name="Total 3 9" xfId="1280" xr:uid="{00000000-0005-0000-0000-000016390000}"/>
    <cellStyle name="Total 4" xfId="365" xr:uid="{00000000-0005-0000-0000-000017390000}"/>
    <cellStyle name="Total 4 10" xfId="2865" xr:uid="{00000000-0005-0000-0000-000018390000}"/>
    <cellStyle name="Total 4 11" xfId="2087" xr:uid="{00000000-0005-0000-0000-000019390000}"/>
    <cellStyle name="Total 4 12" xfId="2017" xr:uid="{00000000-0005-0000-0000-00001A390000}"/>
    <cellStyle name="Total 4 13" xfId="3889" xr:uid="{00000000-0005-0000-0000-00001B390000}"/>
    <cellStyle name="Total 4 14" xfId="3831" xr:uid="{00000000-0005-0000-0000-00001C390000}"/>
    <cellStyle name="Total 4 15" xfId="4619" xr:uid="{00000000-0005-0000-0000-00001D390000}"/>
    <cellStyle name="Total 4 16" xfId="1927" xr:uid="{00000000-0005-0000-0000-00001E390000}"/>
    <cellStyle name="Total 4 17" xfId="5475" xr:uid="{00000000-0005-0000-0000-00001F390000}"/>
    <cellStyle name="Total 4 18" xfId="8876" xr:uid="{00000000-0005-0000-0000-000020390000}"/>
    <cellStyle name="Total 4 2" xfId="1376" xr:uid="{00000000-0005-0000-0000-000021390000}"/>
    <cellStyle name="Total 4 3" xfId="1324" xr:uid="{00000000-0005-0000-0000-000022390000}"/>
    <cellStyle name="Total 4 4" xfId="1983" xr:uid="{00000000-0005-0000-0000-000023390000}"/>
    <cellStyle name="Total 4 5" xfId="1849" xr:uid="{00000000-0005-0000-0000-000024390000}"/>
    <cellStyle name="Total 4 6" xfId="2064" xr:uid="{00000000-0005-0000-0000-000025390000}"/>
    <cellStyle name="Total 4 7" xfId="2097" xr:uid="{00000000-0005-0000-0000-000026390000}"/>
    <cellStyle name="Total 4 8" xfId="1816" xr:uid="{00000000-0005-0000-0000-000027390000}"/>
    <cellStyle name="Total 4 9" xfId="1865" xr:uid="{00000000-0005-0000-0000-000028390000}"/>
    <cellStyle name="Valuta (0)_LACEYS TV price list 20030603" xfId="367" xr:uid="{00000000-0005-0000-0000-000029390000}"/>
    <cellStyle name="Valuta 2" xfId="368" xr:uid="{00000000-0005-0000-0000-00002A390000}"/>
    <cellStyle name="Valuta 2 2" xfId="369" xr:uid="{00000000-0005-0000-0000-00002B390000}"/>
    <cellStyle name="Valuta 2 3" xfId="1251" xr:uid="{00000000-0005-0000-0000-00002C390000}"/>
    <cellStyle name="Valuta 2 3 2" xfId="5783" xr:uid="{00000000-0005-0000-0000-00002D390000}"/>
    <cellStyle name="Valuta 2 3 3" xfId="5560" xr:uid="{00000000-0005-0000-0000-00002E390000}"/>
    <cellStyle name="Vejica 2" xfId="370" xr:uid="{00000000-0005-0000-0000-00002F390000}"/>
    <cellStyle name="Vejica 2 2" xfId="371" xr:uid="{00000000-0005-0000-0000-000030390000}"/>
    <cellStyle name="Vejica 2 2 2" xfId="372" xr:uid="{00000000-0005-0000-0000-000031390000}"/>
    <cellStyle name="Vejica 2 2 2 2" xfId="373" xr:uid="{00000000-0005-0000-0000-000032390000}"/>
    <cellStyle name="Vejica 2 2 2 2 2" xfId="426" xr:uid="{00000000-0005-0000-0000-000033390000}"/>
    <cellStyle name="Vejica 2 2 2 3" xfId="546" xr:uid="{00000000-0005-0000-0000-000034390000}"/>
    <cellStyle name="Vejica 2 2 3" xfId="374" xr:uid="{00000000-0005-0000-0000-000035390000}"/>
    <cellStyle name="Vejica 2 2 4" xfId="545" xr:uid="{00000000-0005-0000-0000-000036390000}"/>
    <cellStyle name="Vejica 2 3" xfId="375" xr:uid="{00000000-0005-0000-0000-000037390000}"/>
    <cellStyle name="Vejica 2 3 2" xfId="376" xr:uid="{00000000-0005-0000-0000-000038390000}"/>
    <cellStyle name="Vejica 2 3 2 2" xfId="377" xr:uid="{00000000-0005-0000-0000-000039390000}"/>
    <cellStyle name="Vejica 2 3 2 2 2" xfId="549" xr:uid="{00000000-0005-0000-0000-00003A390000}"/>
    <cellStyle name="Vejica 2 3 2 3" xfId="548" xr:uid="{00000000-0005-0000-0000-00003B390000}"/>
    <cellStyle name="Vejica 2 3 3" xfId="547" xr:uid="{00000000-0005-0000-0000-00003C390000}"/>
    <cellStyle name="Vejica 2 4" xfId="378" xr:uid="{00000000-0005-0000-0000-00003D390000}"/>
    <cellStyle name="Vejica 2 4 2" xfId="550" xr:uid="{00000000-0005-0000-0000-00003E390000}"/>
    <cellStyle name="Vejica 2 5" xfId="379" xr:uid="{00000000-0005-0000-0000-00003F390000}"/>
    <cellStyle name="Vejica 2 6" xfId="380" xr:uid="{00000000-0005-0000-0000-000040390000}"/>
    <cellStyle name="Vejica 2 7" xfId="406" xr:uid="{00000000-0005-0000-0000-000041390000}"/>
    <cellStyle name="Vejica 2 7 2" xfId="425" xr:uid="{00000000-0005-0000-0000-000042390000}"/>
    <cellStyle name="Vejica 2 8" xfId="414" xr:uid="{00000000-0005-0000-0000-000043390000}"/>
    <cellStyle name="Vejica 2 8 2" xfId="557" xr:uid="{00000000-0005-0000-0000-000044390000}"/>
    <cellStyle name="Vejica 2 9" xfId="472" xr:uid="{00000000-0005-0000-0000-000045390000}"/>
    <cellStyle name="Vejica 2_lek_LJ-liofilizacija-2-dop" xfId="381" xr:uid="{00000000-0005-0000-0000-000046390000}"/>
    <cellStyle name="Vejica 3" xfId="382" xr:uid="{00000000-0005-0000-0000-000047390000}"/>
    <cellStyle name="Vejica 3 2" xfId="383" xr:uid="{00000000-0005-0000-0000-000048390000}"/>
    <cellStyle name="Vejica 3 2 2" xfId="541" xr:uid="{00000000-0005-0000-0000-000049390000}"/>
    <cellStyle name="Vejica 3 3" xfId="384" xr:uid="{00000000-0005-0000-0000-00004A390000}"/>
    <cellStyle name="Vejica 3 4" xfId="506" xr:uid="{00000000-0005-0000-0000-00004B390000}"/>
    <cellStyle name="Vejica 4" xfId="385" xr:uid="{00000000-0005-0000-0000-00004C390000}"/>
    <cellStyle name="Vejica 4 2" xfId="386" xr:uid="{00000000-0005-0000-0000-00004D390000}"/>
    <cellStyle name="Vejica 4 3" xfId="387" xr:uid="{00000000-0005-0000-0000-00004E390000}"/>
    <cellStyle name="Vejica 4 3 2" xfId="552" xr:uid="{00000000-0005-0000-0000-00004F390000}"/>
    <cellStyle name="Vejica 4 4" xfId="551" xr:uid="{00000000-0005-0000-0000-000050390000}"/>
    <cellStyle name="Vejica 4 4 2" xfId="13070" xr:uid="{00000000-0005-0000-0000-000051390000}"/>
    <cellStyle name="Vejica 4_lek_LJ-liofilizacija-2-dop" xfId="388" xr:uid="{00000000-0005-0000-0000-000052390000}"/>
    <cellStyle name="Vejica 5" xfId="389" xr:uid="{00000000-0005-0000-0000-000053390000}"/>
    <cellStyle name="Vejica 6" xfId="390" xr:uid="{00000000-0005-0000-0000-000054390000}"/>
    <cellStyle name="Vejica 6 2" xfId="391" xr:uid="{00000000-0005-0000-0000-000055390000}"/>
    <cellStyle name="Vejica 6 2 2" xfId="554" xr:uid="{00000000-0005-0000-0000-000056390000}"/>
    <cellStyle name="Vejica 6 3" xfId="553" xr:uid="{00000000-0005-0000-0000-000057390000}"/>
    <cellStyle name="Vejica 7" xfId="392" xr:uid="{00000000-0005-0000-0000-000058390000}"/>
    <cellStyle name="Vejica 7 2" xfId="555" xr:uid="{00000000-0005-0000-0000-000059390000}"/>
    <cellStyle name="Vejica 8" xfId="393" xr:uid="{00000000-0005-0000-0000-00005A390000}"/>
    <cellStyle name="Vejica 8 2" xfId="556" xr:uid="{00000000-0005-0000-0000-00005B390000}"/>
    <cellStyle name="VN podatki" xfId="563" xr:uid="{00000000-0005-0000-0000-00005C390000}"/>
    <cellStyle name="VN podnaslov" xfId="558" xr:uid="{00000000-0005-0000-0000-00005D390000}"/>
    <cellStyle name="Vnos 2" xfId="394" xr:uid="{00000000-0005-0000-0000-00005E390000}"/>
    <cellStyle name="Vnos 2 10" xfId="3567" xr:uid="{00000000-0005-0000-0000-00005F390000}"/>
    <cellStyle name="Vnos 2 11" xfId="2591" xr:uid="{00000000-0005-0000-0000-000060390000}"/>
    <cellStyle name="Vnos 2 12" xfId="1871" xr:uid="{00000000-0005-0000-0000-000061390000}"/>
    <cellStyle name="Vnos 2 13" xfId="1830" xr:uid="{00000000-0005-0000-0000-000062390000}"/>
    <cellStyle name="Vnos 2 14" xfId="4167" xr:uid="{00000000-0005-0000-0000-000063390000}"/>
    <cellStyle name="Vnos 2 15" xfId="4605" xr:uid="{00000000-0005-0000-0000-000064390000}"/>
    <cellStyle name="Vnos 2 16" xfId="4381" xr:uid="{00000000-0005-0000-0000-000065390000}"/>
    <cellStyle name="Vnos 2 17" xfId="5491" xr:uid="{00000000-0005-0000-0000-000066390000}"/>
    <cellStyle name="Vnos 2 18" xfId="5466" xr:uid="{00000000-0005-0000-0000-000067390000}"/>
    <cellStyle name="Vnos 2 2" xfId="1391" xr:uid="{00000000-0005-0000-0000-000068390000}"/>
    <cellStyle name="Vnos 2 3" xfId="1322" xr:uid="{00000000-0005-0000-0000-000069390000}"/>
    <cellStyle name="Vnos 2 4" xfId="2007" xr:uid="{00000000-0005-0000-0000-00006A390000}"/>
    <cellStyle name="Vnos 2 5" xfId="1834" xr:uid="{00000000-0005-0000-0000-00006B390000}"/>
    <cellStyle name="Vnos 2 6" xfId="1378" xr:uid="{00000000-0005-0000-0000-00006C390000}"/>
    <cellStyle name="Vnos 2 7" xfId="2359" xr:uid="{00000000-0005-0000-0000-00006D390000}"/>
    <cellStyle name="Vnos 2 8" xfId="1910" xr:uid="{00000000-0005-0000-0000-00006E390000}"/>
    <cellStyle name="Vnos 2 9" xfId="1944" xr:uid="{00000000-0005-0000-0000-00006F390000}"/>
    <cellStyle name="Vnos 3" xfId="507" xr:uid="{00000000-0005-0000-0000-000070390000}"/>
    <cellStyle name="Vnos 3 10" xfId="3633" xr:uid="{00000000-0005-0000-0000-000071390000}"/>
    <cellStyle name="Vnos 3 11" xfId="3915" xr:uid="{00000000-0005-0000-0000-000072390000}"/>
    <cellStyle name="Vnos 3 12" xfId="4151" xr:uid="{00000000-0005-0000-0000-000073390000}"/>
    <cellStyle name="Vnos 3 13" xfId="4385" xr:uid="{00000000-0005-0000-0000-000074390000}"/>
    <cellStyle name="Vnos 3 14" xfId="4612" xr:uid="{00000000-0005-0000-0000-000075390000}"/>
    <cellStyle name="Vnos 3 15" xfId="4837" xr:uid="{00000000-0005-0000-0000-000076390000}"/>
    <cellStyle name="Vnos 3 16" xfId="5048" xr:uid="{00000000-0005-0000-0000-000077390000}"/>
    <cellStyle name="Vnos 3 17" xfId="5547" xr:uid="{00000000-0005-0000-0000-000078390000}"/>
    <cellStyle name="Vnos 3 18" xfId="8875" xr:uid="{00000000-0005-0000-0000-000079390000}"/>
    <cellStyle name="Vnos 3 2" xfId="1436" xr:uid="{00000000-0005-0000-0000-00007A390000}"/>
    <cellStyle name="Vnos 3 3" xfId="1641" xr:uid="{00000000-0005-0000-0000-00007B390000}"/>
    <cellStyle name="Vnos 3 4" xfId="2092" xr:uid="{00000000-0005-0000-0000-00007C390000}"/>
    <cellStyle name="Vnos 3 5" xfId="2337" xr:uid="{00000000-0005-0000-0000-00007D390000}"/>
    <cellStyle name="Vnos 3 6" xfId="2596" xr:uid="{00000000-0005-0000-0000-00007E390000}"/>
    <cellStyle name="Vnos 3 7" xfId="2854" xr:uid="{00000000-0005-0000-0000-00007F390000}"/>
    <cellStyle name="Vnos 3 8" xfId="3103" xr:uid="{00000000-0005-0000-0000-000080390000}"/>
    <cellStyle name="Vnos 3 9" xfId="3340" xr:uid="{00000000-0005-0000-0000-000081390000}"/>
    <cellStyle name="Vsota 2" xfId="395" xr:uid="{00000000-0005-0000-0000-000082390000}"/>
    <cellStyle name="Vsota 2 10" xfId="3568" xr:uid="{00000000-0005-0000-0000-000083390000}"/>
    <cellStyle name="Vsota 2 11" xfId="3591" xr:uid="{00000000-0005-0000-0000-000084390000}"/>
    <cellStyle name="Vsota 2 12" xfId="3351" xr:uid="{00000000-0005-0000-0000-000085390000}"/>
    <cellStyle name="Vsota 2 13" xfId="3115" xr:uid="{00000000-0005-0000-0000-000086390000}"/>
    <cellStyle name="Vsota 2 14" xfId="3601" xr:uid="{00000000-0005-0000-0000-000087390000}"/>
    <cellStyle name="Vsota 2 15" xfId="2103" xr:uid="{00000000-0005-0000-0000-000088390000}"/>
    <cellStyle name="Vsota 2 16" xfId="2875" xr:uid="{00000000-0005-0000-0000-000089390000}"/>
    <cellStyle name="Vsota 2 17" xfId="5492" xr:uid="{00000000-0005-0000-0000-00008A390000}"/>
    <cellStyle name="Vsota 2 18" xfId="5572" xr:uid="{00000000-0005-0000-0000-00008B390000}"/>
    <cellStyle name="Vsota 2 2" xfId="1392" xr:uid="{00000000-0005-0000-0000-00008C390000}"/>
    <cellStyle name="Vsota 2 3" xfId="1321" xr:uid="{00000000-0005-0000-0000-00008D390000}"/>
    <cellStyle name="Vsota 2 4" xfId="2008" xr:uid="{00000000-0005-0000-0000-00008E390000}"/>
    <cellStyle name="Vsota 2 5" xfId="1833" xr:uid="{00000000-0005-0000-0000-00008F390000}"/>
    <cellStyle name="Vsota 2 6" xfId="1772" xr:uid="{00000000-0005-0000-0000-000090390000}"/>
    <cellStyle name="Vsota 2 7" xfId="1864" xr:uid="{00000000-0005-0000-0000-000091390000}"/>
    <cellStyle name="Vsota 2 8" xfId="2846" xr:uid="{00000000-0005-0000-0000-000092390000}"/>
    <cellStyle name="Vsota 2 9" xfId="1881" xr:uid="{00000000-0005-0000-0000-000093390000}"/>
    <cellStyle name="Vsota 3" xfId="508" xr:uid="{00000000-0005-0000-0000-000094390000}"/>
    <cellStyle name="Vsota 3 10" xfId="3634" xr:uid="{00000000-0005-0000-0000-000095390000}"/>
    <cellStyle name="Vsota 3 11" xfId="3916" xr:uid="{00000000-0005-0000-0000-000096390000}"/>
    <cellStyle name="Vsota 3 12" xfId="4152" xr:uid="{00000000-0005-0000-0000-000097390000}"/>
    <cellStyle name="Vsota 3 13" xfId="4386" xr:uid="{00000000-0005-0000-0000-000098390000}"/>
    <cellStyle name="Vsota 3 14" xfId="4613" xr:uid="{00000000-0005-0000-0000-000099390000}"/>
    <cellStyle name="Vsota 3 15" xfId="4838" xr:uid="{00000000-0005-0000-0000-00009A390000}"/>
    <cellStyle name="Vsota 3 16" xfId="5049" xr:uid="{00000000-0005-0000-0000-00009B390000}"/>
    <cellStyle name="Vsota 3 17" xfId="5548" xr:uid="{00000000-0005-0000-0000-00009C390000}"/>
    <cellStyle name="Vsota 3 18" xfId="7007" xr:uid="{00000000-0005-0000-0000-00009D390000}"/>
    <cellStyle name="Vsota 3 2" xfId="1437" xr:uid="{00000000-0005-0000-0000-00009E390000}"/>
    <cellStyle name="Vsota 3 3" xfId="1642" xr:uid="{00000000-0005-0000-0000-00009F390000}"/>
    <cellStyle name="Vsota 3 4" xfId="2093" xr:uid="{00000000-0005-0000-0000-0000A0390000}"/>
    <cellStyle name="Vsota 3 5" xfId="2338" xr:uid="{00000000-0005-0000-0000-0000A1390000}"/>
    <cellStyle name="Vsota 3 6" xfId="2597" xr:uid="{00000000-0005-0000-0000-0000A2390000}"/>
    <cellStyle name="Vsota 3 7" xfId="2855" xr:uid="{00000000-0005-0000-0000-0000A3390000}"/>
    <cellStyle name="Vsota 3 8" xfId="3104" xr:uid="{00000000-0005-0000-0000-0000A4390000}"/>
    <cellStyle name="Vsota 3 9" xfId="3341" xr:uid="{00000000-0005-0000-0000-0000A5390000}"/>
    <cellStyle name="Warning Text" xfId="396" xr:uid="{00000000-0005-0000-0000-0000A6390000}"/>
    <cellStyle name="Warning Text 2" xfId="468" xr:uid="{00000000-0005-0000-0000-0000A7390000}"/>
  </cellStyles>
  <dxfs count="0"/>
  <tableStyles count="0" defaultTableStyle="TableStyleMedium2" defaultPivotStyle="PivotStyleLight16"/>
  <colors>
    <mruColors>
      <color rgb="FFFFCCCC"/>
      <color rgb="FFCC3399"/>
      <color rgb="FF66FF66"/>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canon.si/business/products/office-printers/multifunction/colour/imagerunner-advance-dx-c259-c359-series/specifications/imagerunner-advance-dx-259i.html"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43"/>
  <sheetViews>
    <sheetView view="pageBreakPreview" zoomScale="115" zoomScaleSheetLayoutView="115" workbookViewId="0">
      <selection activeCell="C29" sqref="C29"/>
    </sheetView>
  </sheetViews>
  <sheetFormatPr defaultColWidth="8.7109375" defaultRowHeight="12.75"/>
  <cols>
    <col min="1" max="1" width="11.140625" style="11" customWidth="1"/>
    <col min="2" max="2" width="45.140625" style="32" customWidth="1"/>
    <col min="3" max="3" width="19.42578125" style="11" customWidth="1"/>
    <col min="4" max="4" width="11.42578125" style="4" customWidth="1"/>
    <col min="5" max="5" width="19.42578125" style="4" customWidth="1"/>
    <col min="6" max="16384" width="8.7109375" style="3"/>
  </cols>
  <sheetData>
    <row r="2" spans="1:5" s="5" customFormat="1">
      <c r="A2" s="11"/>
      <c r="B2" s="42" t="s">
        <v>677</v>
      </c>
      <c r="C2" s="11"/>
      <c r="D2" s="4"/>
      <c r="E2" s="4"/>
    </row>
    <row r="3" spans="1:5" s="5" customFormat="1">
      <c r="A3" s="11"/>
      <c r="B3" s="42"/>
      <c r="C3" s="11"/>
      <c r="D3" s="4"/>
      <c r="E3" s="4"/>
    </row>
    <row r="4" spans="1:5" s="5" customFormat="1">
      <c r="A4" s="11"/>
      <c r="B4" s="32" t="s">
        <v>881</v>
      </c>
      <c r="C4" s="11"/>
      <c r="D4" s="4"/>
      <c r="E4" s="4"/>
    </row>
    <row r="5" spans="1:5" s="5" customFormat="1">
      <c r="A5" s="11"/>
      <c r="B5" s="32"/>
      <c r="C5" s="11"/>
      <c r="D5" s="4"/>
      <c r="E5" s="4"/>
    </row>
    <row r="6" spans="1:5" s="41" customFormat="1" ht="15">
      <c r="A6" s="11"/>
      <c r="B6" s="42" t="s">
        <v>471</v>
      </c>
      <c r="C6" s="11"/>
      <c r="D6" s="4"/>
      <c r="E6" s="4"/>
    </row>
    <row r="7" spans="1:5" s="41" customFormat="1" ht="15">
      <c r="A7" s="11"/>
      <c r="B7" s="32" t="s">
        <v>557</v>
      </c>
      <c r="C7" s="11"/>
      <c r="D7" s="4"/>
      <c r="E7" s="4"/>
    </row>
    <row r="8" spans="1:5" s="41" customFormat="1" ht="15">
      <c r="A8" s="11"/>
      <c r="B8" s="32" t="s">
        <v>555</v>
      </c>
      <c r="C8" s="11"/>
      <c r="D8" s="4"/>
      <c r="E8" s="4"/>
    </row>
    <row r="9" spans="1:5" s="41" customFormat="1" ht="15">
      <c r="A9" s="11"/>
      <c r="B9" s="32"/>
      <c r="C9" s="11"/>
      <c r="D9" s="4"/>
      <c r="E9" s="4"/>
    </row>
    <row r="10" spans="1:5" s="41" customFormat="1" ht="15">
      <c r="A10" s="11"/>
      <c r="B10" s="42" t="s">
        <v>472</v>
      </c>
      <c r="C10" s="11"/>
      <c r="D10" s="4"/>
      <c r="E10" s="4"/>
    </row>
    <row r="11" spans="1:5" s="41" customFormat="1" ht="15">
      <c r="A11" s="11"/>
      <c r="B11" s="32" t="s">
        <v>884</v>
      </c>
      <c r="C11" s="11"/>
      <c r="D11" s="4"/>
      <c r="E11" s="4"/>
    </row>
    <row r="12" spans="1:5">
      <c r="B12" s="32" t="s">
        <v>882</v>
      </c>
    </row>
    <row r="13" spans="1:5">
      <c r="B13" s="32" t="s">
        <v>883</v>
      </c>
    </row>
    <row r="16" spans="1:5" ht="13.5" thickBot="1">
      <c r="A16" s="35"/>
      <c r="B16" s="36" t="s">
        <v>319</v>
      </c>
      <c r="C16" s="37"/>
      <c r="D16" s="3"/>
      <c r="E16" s="3"/>
    </row>
    <row r="17" spans="1:5" ht="14.25" thickTop="1" thickBot="1">
      <c r="A17" s="38"/>
      <c r="B17" s="39" t="s">
        <v>459</v>
      </c>
      <c r="C17" s="40"/>
      <c r="D17" s="3"/>
      <c r="E17" s="3"/>
    </row>
    <row r="18" spans="1:5" ht="13.5" thickTop="1">
      <c r="A18" s="20" t="s">
        <v>20</v>
      </c>
      <c r="B18" s="447" t="s">
        <v>535</v>
      </c>
      <c r="C18" s="116">
        <f>'1.2 pulti s omaricami'!E30</f>
        <v>0</v>
      </c>
      <c r="D18" s="3"/>
      <c r="E18" s="3"/>
    </row>
    <row r="19" spans="1:5">
      <c r="A19" s="20" t="s">
        <v>21</v>
      </c>
      <c r="B19" s="446" t="s">
        <v>536</v>
      </c>
      <c r="C19" s="116">
        <f>'1.3 omare visoke'!E232</f>
        <v>0</v>
      </c>
      <c r="D19" s="3"/>
      <c r="E19" s="3"/>
    </row>
    <row r="20" spans="1:5">
      <c r="A20" s="20" t="s">
        <v>22</v>
      </c>
      <c r="B20" s="447" t="s">
        <v>538</v>
      </c>
      <c r="C20" s="116">
        <f>'1.4 višeče omarice'!E41</f>
        <v>0</v>
      </c>
      <c r="D20" s="3"/>
      <c r="E20" s="3"/>
    </row>
    <row r="21" spans="1:5">
      <c r="A21" s="20" t="s">
        <v>325</v>
      </c>
      <c r="B21" s="447" t="s">
        <v>539</v>
      </c>
      <c r="C21" s="116">
        <f>'1.5 nizke omarice'!E42</f>
        <v>0</v>
      </c>
      <c r="D21" s="3"/>
      <c r="E21" s="3"/>
    </row>
    <row r="22" spans="1:5">
      <c r="A22" s="20" t="s">
        <v>326</v>
      </c>
      <c r="B22" s="447" t="s">
        <v>537</v>
      </c>
      <c r="C22" s="116">
        <f>'1.6 regali, police'!E30</f>
        <v>0</v>
      </c>
      <c r="D22" s="3"/>
      <c r="E22" s="3"/>
    </row>
    <row r="23" spans="1:5">
      <c r="A23" s="20" t="s">
        <v>327</v>
      </c>
      <c r="B23" s="447" t="s">
        <v>256</v>
      </c>
      <c r="C23" s="116">
        <f>'1.7 mize'!E76</f>
        <v>0</v>
      </c>
      <c r="D23" s="3"/>
      <c r="E23" s="3"/>
    </row>
    <row r="24" spans="1:5">
      <c r="A24" s="20" t="s">
        <v>540</v>
      </c>
      <c r="B24" s="447" t="s">
        <v>169</v>
      </c>
      <c r="C24" s="116">
        <f>'1.8 sedežno pohistvo'!E69</f>
        <v>0</v>
      </c>
      <c r="D24" s="3"/>
      <c r="E24" s="3"/>
    </row>
    <row r="25" spans="1:5">
      <c r="A25" s="20" t="s">
        <v>541</v>
      </c>
      <c r="B25" s="447" t="s">
        <v>281</v>
      </c>
      <c r="C25" s="116">
        <f>'1.9 kovinsko poh.'!E213</f>
        <v>0</v>
      </c>
      <c r="D25" s="3"/>
      <c r="E25" s="3"/>
    </row>
    <row r="26" spans="1:5">
      <c r="A26" s="20" t="s">
        <v>542</v>
      </c>
      <c r="B26" s="447" t="s">
        <v>619</v>
      </c>
      <c r="C26" s="116">
        <f>'1.10 aparati'!E80</f>
        <v>0</v>
      </c>
      <c r="D26" s="3"/>
      <c r="E26" s="3"/>
    </row>
    <row r="27" spans="1:5">
      <c r="A27" s="20" t="s">
        <v>543</v>
      </c>
      <c r="B27" s="447" t="s">
        <v>620</v>
      </c>
      <c r="C27" s="116">
        <f>'1.11splošna in sanitarna oprem '!E161</f>
        <v>0</v>
      </c>
      <c r="D27" s="3"/>
      <c r="E27" s="3"/>
    </row>
    <row r="28" spans="1:5" s="47" customFormat="1" ht="15.75" thickBot="1">
      <c r="A28" s="45"/>
      <c r="B28" s="46" t="s">
        <v>460</v>
      </c>
      <c r="C28" s="474">
        <f>SUM(C18:C27)</f>
        <v>0</v>
      </c>
    </row>
    <row r="29" spans="1:5" ht="14.25" thickTop="1" thickBot="1">
      <c r="A29" s="44"/>
      <c r="B29" s="33" t="s">
        <v>467</v>
      </c>
      <c r="C29" s="533">
        <f>C28*22%</f>
        <v>0</v>
      </c>
      <c r="D29" s="3"/>
      <c r="E29" s="3"/>
    </row>
    <row r="30" spans="1:5" s="47" customFormat="1" ht="16.5" thickTop="1" thickBot="1">
      <c r="A30" s="48"/>
      <c r="B30" s="49" t="s">
        <v>461</v>
      </c>
      <c r="C30" s="533">
        <f>SUM(C28:C29)</f>
        <v>0</v>
      </c>
    </row>
    <row r="31" spans="1:5" ht="13.5" thickTop="1">
      <c r="A31" s="15"/>
      <c r="B31" s="16"/>
      <c r="C31" s="13"/>
      <c r="D31" s="3"/>
      <c r="E31" s="3"/>
    </row>
    <row r="32" spans="1:5">
      <c r="A32" s="21"/>
      <c r="B32" s="6"/>
      <c r="C32" s="22"/>
      <c r="D32" s="3"/>
    </row>
    <row r="33" spans="1:4">
      <c r="A33" s="24"/>
      <c r="B33" s="6"/>
      <c r="C33" s="22"/>
      <c r="D33" s="3"/>
    </row>
    <row r="34" spans="1:4">
      <c r="A34" s="24"/>
      <c r="B34" s="6"/>
      <c r="C34" s="22"/>
      <c r="D34" s="3"/>
    </row>
    <row r="35" spans="1:4">
      <c r="A35" s="25"/>
      <c r="B35" s="26"/>
      <c r="C35" s="23"/>
      <c r="D35" s="3"/>
    </row>
    <row r="36" spans="1:4">
      <c r="A36" s="25"/>
      <c r="B36" s="26"/>
      <c r="C36" s="23"/>
      <c r="D36" s="3"/>
    </row>
    <row r="37" spans="1:4">
      <c r="A37" s="25"/>
      <c r="B37" s="34"/>
      <c r="C37" s="23"/>
      <c r="D37" s="3"/>
    </row>
    <row r="38" spans="1:4">
      <c r="A38" s="21"/>
      <c r="B38" s="10"/>
      <c r="C38" s="22"/>
      <c r="D38" s="3"/>
    </row>
    <row r="39" spans="1:4">
      <c r="A39" s="27"/>
      <c r="B39" s="7"/>
      <c r="C39" s="22"/>
      <c r="D39" s="3"/>
    </row>
    <row r="40" spans="1:4">
      <c r="A40" s="27"/>
      <c r="B40" s="7"/>
      <c r="C40" s="28"/>
      <c r="D40" s="3"/>
    </row>
    <row r="41" spans="1:4">
      <c r="A41" s="29"/>
      <c r="B41" s="8"/>
      <c r="C41" s="12"/>
      <c r="D41" s="3"/>
    </row>
    <row r="42" spans="1:4">
      <c r="A42" s="21"/>
      <c r="B42" s="7"/>
      <c r="C42" s="22"/>
      <c r="D42" s="3"/>
    </row>
    <row r="43" spans="1:4">
      <c r="A43" s="30"/>
      <c r="B43" s="7"/>
      <c r="C43" s="31"/>
      <c r="D43" s="3"/>
    </row>
  </sheetData>
  <printOptions horizontalCentered="1"/>
  <pageMargins left="0.15748031496062992" right="0.15748031496062992" top="0.74803149606299213" bottom="0.62992125984251968" header="0.31496062992125984" footer="0.31496062992125984"/>
  <pageSetup paperSize="9" orientation="portrait" r:id="rId1"/>
  <headerFooter>
    <oddHeader>&amp;L&amp;8&amp;K02+000B_1/2.4.2 Popis pohištvene in druge opreme&amp;R&amp;8&amp;K00+000API ARHITEKTI  d.o.o.Barjanska 62, 1000 Ljubljana</oddHeader>
    <oddFooter>&amp;L&amp;8&amp;K00-032PZI (projektna dokumentacija za izvedbo gradnje)&amp;C&amp;8&amp;K00-033Stran &amp;P od &amp;N&amp;R&amp;7&amp;K00-022 980/1529-BIO-OP &amp;P od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E134"/>
  <sheetViews>
    <sheetView view="pageBreakPreview" topLeftCell="A82" zoomScaleSheetLayoutView="100" workbookViewId="0">
      <selection activeCell="J105" sqref="J105"/>
    </sheetView>
  </sheetViews>
  <sheetFormatPr defaultColWidth="8.85546875" defaultRowHeight="12.75"/>
  <cols>
    <col min="1" max="1" width="11.140625" style="42" customWidth="1"/>
    <col min="2" max="2" width="52.42578125" style="32" customWidth="1"/>
    <col min="3" max="3" width="5.42578125" style="42" customWidth="1"/>
    <col min="4" max="4" width="11.42578125" style="50" customWidth="1"/>
    <col min="5" max="5" width="19.42578125" style="50" customWidth="1"/>
    <col min="6" max="16384" width="8.85546875" style="32"/>
  </cols>
  <sheetData>
    <row r="2" spans="1:5" ht="13.5" thickBot="1">
      <c r="A2" s="35"/>
      <c r="B2" s="36" t="s">
        <v>639</v>
      </c>
      <c r="C2" s="37"/>
      <c r="D2" s="32"/>
      <c r="E2" s="32"/>
    </row>
    <row r="3" spans="1:5" ht="13.5" thickTop="1">
      <c r="A3" s="20" t="s">
        <v>19</v>
      </c>
      <c r="B3" s="446" t="s">
        <v>119</v>
      </c>
      <c r="C3" s="14"/>
      <c r="D3" s="32"/>
      <c r="E3" s="32"/>
    </row>
    <row r="4" spans="1:5">
      <c r="A4" s="20" t="s">
        <v>20</v>
      </c>
      <c r="B4" s="447" t="s">
        <v>535</v>
      </c>
      <c r="C4" s="14"/>
      <c r="D4" s="32"/>
      <c r="E4" s="32"/>
    </row>
    <row r="5" spans="1:5">
      <c r="A5" s="20" t="s">
        <v>21</v>
      </c>
      <c r="B5" s="446" t="s">
        <v>536</v>
      </c>
      <c r="C5" s="14"/>
      <c r="D5" s="32"/>
      <c r="E5" s="32"/>
    </row>
    <row r="6" spans="1:5">
      <c r="A6" s="20" t="s">
        <v>22</v>
      </c>
      <c r="B6" s="447" t="s">
        <v>538</v>
      </c>
      <c r="C6" s="14"/>
      <c r="D6" s="32"/>
      <c r="E6" s="32"/>
    </row>
    <row r="7" spans="1:5">
      <c r="A7" s="20" t="s">
        <v>325</v>
      </c>
      <c r="B7" s="447" t="s">
        <v>539</v>
      </c>
      <c r="C7" s="14"/>
      <c r="D7" s="32"/>
      <c r="E7" s="32"/>
    </row>
    <row r="8" spans="1:5">
      <c r="A8" s="20" t="s">
        <v>326</v>
      </c>
      <c r="B8" s="447" t="s">
        <v>537</v>
      </c>
      <c r="C8" s="14"/>
      <c r="D8" s="32"/>
      <c r="E8" s="32"/>
    </row>
    <row r="9" spans="1:5">
      <c r="A9" s="20" t="s">
        <v>327</v>
      </c>
      <c r="B9" s="447" t="s">
        <v>256</v>
      </c>
      <c r="C9" s="14"/>
      <c r="D9" s="32"/>
      <c r="E9" s="32"/>
    </row>
    <row r="10" spans="1:5">
      <c r="A10" s="20" t="s">
        <v>540</v>
      </c>
      <c r="B10" s="447" t="s">
        <v>169</v>
      </c>
      <c r="C10" s="14"/>
      <c r="D10" s="32"/>
      <c r="E10" s="32"/>
    </row>
    <row r="11" spans="1:5">
      <c r="A11" s="20" t="s">
        <v>541</v>
      </c>
      <c r="B11" s="447" t="s">
        <v>281</v>
      </c>
      <c r="C11" s="14"/>
      <c r="D11" s="32"/>
      <c r="E11" s="32"/>
    </row>
    <row r="12" spans="1:5">
      <c r="A12" s="20" t="s">
        <v>542</v>
      </c>
      <c r="B12" s="447" t="s">
        <v>619</v>
      </c>
      <c r="C12" s="14"/>
      <c r="D12" s="32"/>
      <c r="E12" s="32"/>
    </row>
    <row r="13" spans="1:5">
      <c r="A13" s="20" t="s">
        <v>543</v>
      </c>
      <c r="B13" s="447" t="s">
        <v>620</v>
      </c>
      <c r="C13" s="14"/>
      <c r="D13" s="32"/>
      <c r="E13" s="32"/>
    </row>
    <row r="14" spans="1:5" ht="13.5" thickBot="1">
      <c r="A14" s="445" t="s">
        <v>621</v>
      </c>
      <c r="B14" s="448" t="s">
        <v>646</v>
      </c>
      <c r="C14" s="43"/>
      <c r="D14" s="32"/>
      <c r="E14" s="32"/>
    </row>
    <row r="15" spans="1:5" ht="13.5" thickTop="1">
      <c r="A15" s="15"/>
      <c r="B15" s="16"/>
      <c r="C15" s="13"/>
      <c r="D15" s="32"/>
      <c r="E15" s="32"/>
    </row>
    <row r="16" spans="1:5">
      <c r="A16" s="19" t="s">
        <v>320</v>
      </c>
      <c r="B16" s="52" t="s">
        <v>321</v>
      </c>
      <c r="C16" s="54"/>
      <c r="D16" s="32"/>
      <c r="E16" s="32"/>
    </row>
    <row r="17" spans="1:5" s="12" customFormat="1" ht="33.75">
      <c r="A17" s="17" t="s">
        <v>19</v>
      </c>
      <c r="B17" s="487" t="s">
        <v>545</v>
      </c>
      <c r="C17" s="55"/>
    </row>
    <row r="18" spans="1:5" s="12" customFormat="1" ht="33.75">
      <c r="A18" s="17" t="s">
        <v>20</v>
      </c>
      <c r="B18" s="487" t="s">
        <v>322</v>
      </c>
      <c r="C18" s="56"/>
    </row>
    <row r="19" spans="1:5" s="12" customFormat="1" ht="37.5" customHeight="1">
      <c r="A19" s="18"/>
      <c r="B19" s="487" t="s">
        <v>546</v>
      </c>
      <c r="C19" s="56"/>
    </row>
    <row r="20" spans="1:5" s="12" customFormat="1" ht="28.5" customHeight="1">
      <c r="A20" s="17" t="s">
        <v>21</v>
      </c>
      <c r="B20" s="625" t="s">
        <v>323</v>
      </c>
      <c r="C20" s="625"/>
    </row>
    <row r="21" spans="1:5" s="12" customFormat="1" ht="25.5" customHeight="1">
      <c r="A21" s="17" t="s">
        <v>22</v>
      </c>
      <c r="B21" s="625" t="s">
        <v>324</v>
      </c>
      <c r="C21" s="625"/>
    </row>
    <row r="22" spans="1:5" s="12" customFormat="1" ht="44.25" customHeight="1">
      <c r="A22" s="503" t="s">
        <v>325</v>
      </c>
      <c r="B22" s="508" t="s">
        <v>547</v>
      </c>
      <c r="C22" s="509"/>
    </row>
    <row r="23" spans="1:5" s="12" customFormat="1" ht="38.25" customHeight="1">
      <c r="A23" s="503" t="s">
        <v>326</v>
      </c>
      <c r="B23" s="508" t="s">
        <v>544</v>
      </c>
      <c r="C23" s="509"/>
    </row>
    <row r="24" spans="1:5" s="12" customFormat="1" ht="45">
      <c r="A24" s="503" t="s">
        <v>327</v>
      </c>
      <c r="B24" s="508" t="s">
        <v>650</v>
      </c>
      <c r="C24" s="509"/>
    </row>
    <row r="25" spans="1:5" s="12" customFormat="1" ht="22.5">
      <c r="A25" s="514" t="s">
        <v>23</v>
      </c>
      <c r="B25" s="508" t="s">
        <v>328</v>
      </c>
      <c r="C25" s="509"/>
    </row>
    <row r="26" spans="1:5" s="12" customFormat="1" ht="56.25">
      <c r="A26" s="514" t="s">
        <v>24</v>
      </c>
      <c r="B26" s="508" t="s">
        <v>548</v>
      </c>
      <c r="C26" s="509"/>
    </row>
    <row r="27" spans="1:5" s="12" customFormat="1" ht="33.75">
      <c r="A27" s="510"/>
      <c r="B27" s="104" t="s">
        <v>556</v>
      </c>
      <c r="C27" s="105"/>
    </row>
    <row r="28" spans="1:5" s="12" customFormat="1" ht="72" customHeight="1">
      <c r="A28" s="510"/>
      <c r="B28" s="506" t="s">
        <v>651</v>
      </c>
      <c r="C28" s="106"/>
    </row>
    <row r="29" spans="1:5" s="12" customFormat="1" ht="78.75">
      <c r="A29" s="514" t="s">
        <v>25</v>
      </c>
      <c r="B29" s="508" t="s">
        <v>652</v>
      </c>
      <c r="C29" s="502"/>
    </row>
    <row r="30" spans="1:5" ht="33.75">
      <c r="A30" s="514" t="s">
        <v>28</v>
      </c>
      <c r="B30" s="508" t="s">
        <v>530</v>
      </c>
      <c r="C30" s="497"/>
      <c r="D30" s="32"/>
      <c r="E30" s="32"/>
    </row>
    <row r="31" spans="1:5">
      <c r="A31" s="510"/>
      <c r="B31" s="502"/>
      <c r="C31" s="497"/>
      <c r="D31" s="32"/>
      <c r="E31" s="32"/>
    </row>
    <row r="32" spans="1:5" ht="56.25">
      <c r="A32" s="514" t="s">
        <v>29</v>
      </c>
      <c r="B32" s="506" t="s">
        <v>549</v>
      </c>
      <c r="C32" s="497"/>
      <c r="D32" s="32"/>
      <c r="E32" s="32"/>
    </row>
    <row r="33" spans="1:5" ht="48" customHeight="1">
      <c r="A33" s="514" t="s">
        <v>32</v>
      </c>
      <c r="B33" s="508" t="s">
        <v>653</v>
      </c>
      <c r="C33" s="497"/>
      <c r="D33" s="32"/>
      <c r="E33" s="32"/>
    </row>
    <row r="34" spans="1:5" ht="16.5" customHeight="1">
      <c r="A34" s="514" t="s">
        <v>34</v>
      </c>
      <c r="B34" s="508" t="s">
        <v>654</v>
      </c>
      <c r="C34" s="497"/>
      <c r="D34" s="32"/>
      <c r="E34" s="32"/>
    </row>
    <row r="35" spans="1:5" ht="70.5" customHeight="1">
      <c r="A35" s="514" t="s">
        <v>329</v>
      </c>
      <c r="B35" s="508" t="s">
        <v>655</v>
      </c>
      <c r="C35" s="497"/>
      <c r="D35" s="32"/>
      <c r="E35" s="32"/>
    </row>
    <row r="36" spans="1:5" ht="56.25">
      <c r="A36" s="510" t="s">
        <v>330</v>
      </c>
      <c r="B36" s="508" t="s">
        <v>531</v>
      </c>
      <c r="C36" s="497"/>
      <c r="D36" s="32"/>
      <c r="E36" s="32"/>
    </row>
    <row r="37" spans="1:5" ht="22.5" customHeight="1">
      <c r="A37" s="510" t="s">
        <v>331</v>
      </c>
      <c r="B37" s="508" t="s">
        <v>532</v>
      </c>
      <c r="C37" s="497"/>
      <c r="D37" s="32"/>
      <c r="E37" s="32"/>
    </row>
    <row r="38" spans="1:5">
      <c r="A38" s="504"/>
      <c r="B38" s="502"/>
      <c r="C38" s="497"/>
      <c r="D38" s="32"/>
      <c r="E38" s="32"/>
    </row>
    <row r="39" spans="1:5" ht="14.25" customHeight="1">
      <c r="A39" s="504" t="s">
        <v>332</v>
      </c>
      <c r="B39" s="511" t="s">
        <v>333</v>
      </c>
      <c r="C39" s="497"/>
      <c r="D39" s="32"/>
      <c r="E39" s="32"/>
    </row>
    <row r="40" spans="1:5" ht="22.5">
      <c r="A40" s="514" t="s">
        <v>1</v>
      </c>
      <c r="B40" s="508" t="s">
        <v>334</v>
      </c>
      <c r="C40" s="497"/>
      <c r="D40" s="32"/>
      <c r="E40" s="32"/>
    </row>
    <row r="41" spans="1:5" ht="45">
      <c r="A41" s="514" t="s">
        <v>2</v>
      </c>
      <c r="B41" s="508" t="s">
        <v>553</v>
      </c>
      <c r="C41" s="497"/>
      <c r="D41" s="32"/>
      <c r="E41" s="32"/>
    </row>
    <row r="42" spans="1:5">
      <c r="A42" s="504"/>
      <c r="B42" s="499"/>
      <c r="C42" s="497"/>
      <c r="D42" s="32"/>
      <c r="E42" s="32"/>
    </row>
    <row r="43" spans="1:5">
      <c r="A43" s="504" t="s">
        <v>335</v>
      </c>
      <c r="B43" s="501" t="s">
        <v>336</v>
      </c>
      <c r="C43" s="497"/>
      <c r="D43" s="32"/>
      <c r="E43" s="32"/>
    </row>
    <row r="44" spans="1:5" ht="22.5">
      <c r="A44" s="514" t="s">
        <v>1</v>
      </c>
      <c r="B44" s="508" t="s">
        <v>337</v>
      </c>
      <c r="C44" s="497"/>
      <c r="D44" s="32"/>
      <c r="E44" s="32"/>
    </row>
    <row r="45" spans="1:5" ht="14.25" customHeight="1">
      <c r="A45" s="514" t="s">
        <v>2</v>
      </c>
      <c r="B45" s="508" t="s">
        <v>338</v>
      </c>
      <c r="C45" s="497"/>
      <c r="D45" s="32"/>
      <c r="E45" s="32"/>
    </row>
    <row r="46" spans="1:5" ht="22.5">
      <c r="A46" s="514" t="s">
        <v>3</v>
      </c>
      <c r="B46" s="508" t="s">
        <v>339</v>
      </c>
      <c r="C46" s="497"/>
      <c r="D46" s="32"/>
      <c r="E46" s="32"/>
    </row>
    <row r="47" spans="1:5" ht="22.5">
      <c r="A47" s="514" t="s">
        <v>4</v>
      </c>
      <c r="B47" s="508" t="s">
        <v>340</v>
      </c>
      <c r="C47" s="497"/>
      <c r="D47" s="32"/>
      <c r="E47" s="32"/>
    </row>
    <row r="48" spans="1:5" ht="22.5">
      <c r="A48" s="514" t="s">
        <v>5</v>
      </c>
      <c r="B48" s="508" t="s">
        <v>341</v>
      </c>
      <c r="C48" s="497"/>
      <c r="D48" s="32"/>
      <c r="E48" s="32"/>
    </row>
    <row r="49" spans="1:5">
      <c r="A49" s="514" t="s">
        <v>6</v>
      </c>
      <c r="B49" s="508" t="s">
        <v>342</v>
      </c>
      <c r="C49" s="497"/>
      <c r="D49" s="32"/>
      <c r="E49" s="32"/>
    </row>
    <row r="50" spans="1:5">
      <c r="A50" s="513"/>
      <c r="B50" s="506" t="s">
        <v>554</v>
      </c>
      <c r="C50" s="497"/>
      <c r="D50" s="32"/>
      <c r="E50" s="32"/>
    </row>
    <row r="51" spans="1:5">
      <c r="A51" s="513"/>
      <c r="B51" s="506" t="s">
        <v>343</v>
      </c>
      <c r="C51" s="497"/>
      <c r="D51" s="32"/>
      <c r="E51" s="32"/>
    </row>
    <row r="52" spans="1:5">
      <c r="A52" s="513"/>
      <c r="B52" s="506" t="s">
        <v>344</v>
      </c>
      <c r="C52" s="497"/>
      <c r="D52" s="32"/>
      <c r="E52" s="32"/>
    </row>
    <row r="53" spans="1:5">
      <c r="A53" s="513"/>
      <c r="B53" s="506" t="s">
        <v>345</v>
      </c>
      <c r="C53" s="497"/>
      <c r="D53" s="32"/>
      <c r="E53" s="32"/>
    </row>
    <row r="54" spans="1:5">
      <c r="A54" s="513"/>
      <c r="B54" s="506" t="s">
        <v>346</v>
      </c>
      <c r="C54" s="497"/>
      <c r="D54" s="32"/>
      <c r="E54" s="32"/>
    </row>
    <row r="55" spans="1:5">
      <c r="A55" s="513"/>
      <c r="B55" s="506" t="s">
        <v>347</v>
      </c>
      <c r="C55" s="497"/>
      <c r="D55" s="32"/>
      <c r="E55" s="32"/>
    </row>
    <row r="56" spans="1:5">
      <c r="A56" s="513"/>
      <c r="B56" s="506" t="s">
        <v>348</v>
      </c>
      <c r="C56" s="497"/>
      <c r="D56" s="32"/>
      <c r="E56" s="32"/>
    </row>
    <row r="57" spans="1:5">
      <c r="A57" s="513"/>
      <c r="B57" s="506" t="s">
        <v>349</v>
      </c>
      <c r="C57" s="497"/>
      <c r="D57" s="32"/>
      <c r="E57" s="32"/>
    </row>
    <row r="58" spans="1:5">
      <c r="A58" s="513"/>
      <c r="B58" s="506" t="s">
        <v>350</v>
      </c>
      <c r="C58" s="497"/>
      <c r="D58" s="32"/>
      <c r="E58" s="32"/>
    </row>
    <row r="59" spans="1:5">
      <c r="A59" s="513"/>
      <c r="B59" s="498"/>
      <c r="C59" s="497"/>
      <c r="D59" s="32"/>
      <c r="E59" s="32"/>
    </row>
    <row r="60" spans="1:5">
      <c r="A60" s="500" t="s">
        <v>351</v>
      </c>
      <c r="B60" s="501" t="s">
        <v>317</v>
      </c>
      <c r="C60" s="497"/>
      <c r="D60" s="32"/>
      <c r="E60" s="32"/>
    </row>
    <row r="61" spans="1:5">
      <c r="A61" s="503" t="s">
        <v>1</v>
      </c>
      <c r="B61" s="499" t="s">
        <v>352</v>
      </c>
      <c r="C61" s="497"/>
      <c r="D61" s="32"/>
      <c r="E61" s="32"/>
    </row>
    <row r="62" spans="1:5">
      <c r="A62" s="505"/>
      <c r="B62" s="499" t="s">
        <v>353</v>
      </c>
      <c r="C62" s="497"/>
      <c r="D62" s="32"/>
      <c r="E62" s="32"/>
    </row>
    <row r="63" spans="1:5">
      <c r="A63" s="505"/>
      <c r="B63" s="499" t="s">
        <v>354</v>
      </c>
      <c r="C63" s="497"/>
      <c r="D63" s="32"/>
      <c r="E63" s="32"/>
    </row>
    <row r="64" spans="1:5">
      <c r="A64" s="505"/>
      <c r="B64" s="499" t="s">
        <v>355</v>
      </c>
      <c r="C64" s="497"/>
      <c r="D64" s="32"/>
      <c r="E64" s="32"/>
    </row>
    <row r="65" spans="1:5">
      <c r="A65" s="102"/>
      <c r="B65" s="103" t="s">
        <v>356</v>
      </c>
      <c r="C65" s="100"/>
      <c r="D65" s="32"/>
      <c r="E65" s="32"/>
    </row>
    <row r="66" spans="1:5">
      <c r="A66" s="101" t="s">
        <v>2</v>
      </c>
      <c r="B66" s="103" t="s">
        <v>357</v>
      </c>
      <c r="C66" s="100"/>
      <c r="D66" s="32"/>
      <c r="E66" s="32"/>
    </row>
    <row r="67" spans="1:5">
      <c r="A67" s="102"/>
      <c r="B67" s="103" t="s">
        <v>358</v>
      </c>
      <c r="C67" s="100"/>
      <c r="D67" s="32"/>
      <c r="E67" s="32"/>
    </row>
    <row r="68" spans="1:5">
      <c r="A68" s="101" t="s">
        <v>3</v>
      </c>
      <c r="B68" s="103" t="s">
        <v>359</v>
      </c>
      <c r="C68" s="100"/>
      <c r="D68" s="32"/>
      <c r="E68" s="32"/>
    </row>
    <row r="69" spans="1:5">
      <c r="A69" s="102"/>
      <c r="B69" s="103" t="s">
        <v>360</v>
      </c>
      <c r="C69" s="100"/>
      <c r="D69" s="32"/>
      <c r="E69" s="32"/>
    </row>
    <row r="70" spans="1:5">
      <c r="A70" s="102"/>
      <c r="B70" s="103" t="s">
        <v>361</v>
      </c>
      <c r="C70" s="100"/>
      <c r="D70" s="32"/>
      <c r="E70" s="32"/>
    </row>
    <row r="71" spans="1:5">
      <c r="A71" s="102"/>
      <c r="B71" s="103" t="s">
        <v>362</v>
      </c>
      <c r="C71" s="100"/>
      <c r="D71" s="32"/>
      <c r="E71" s="32"/>
    </row>
    <row r="72" spans="1:5">
      <c r="A72" s="101" t="s">
        <v>4</v>
      </c>
      <c r="B72" s="103" t="s">
        <v>363</v>
      </c>
      <c r="C72" s="100"/>
      <c r="D72" s="32"/>
      <c r="E72" s="32"/>
    </row>
    <row r="73" spans="1:5">
      <c r="A73" s="102"/>
      <c r="B73" s="103" t="s">
        <v>364</v>
      </c>
      <c r="C73" s="100"/>
      <c r="D73" s="32"/>
      <c r="E73" s="32"/>
    </row>
    <row r="74" spans="1:5">
      <c r="A74" s="101" t="s">
        <v>5</v>
      </c>
      <c r="B74" s="103" t="s">
        <v>365</v>
      </c>
      <c r="C74" s="100"/>
      <c r="D74" s="32"/>
      <c r="E74" s="32"/>
    </row>
    <row r="75" spans="1:5">
      <c r="A75" s="102"/>
      <c r="B75" s="103" t="s">
        <v>366</v>
      </c>
      <c r="C75" s="100"/>
      <c r="D75" s="32"/>
      <c r="E75" s="32"/>
    </row>
    <row r="76" spans="1:5">
      <c r="A76" s="101" t="s">
        <v>6</v>
      </c>
      <c r="B76" s="103" t="s">
        <v>367</v>
      </c>
      <c r="C76" s="100"/>
      <c r="D76" s="32"/>
      <c r="E76" s="32"/>
    </row>
    <row r="77" spans="1:5">
      <c r="A77" s="102"/>
      <c r="B77" s="103" t="s">
        <v>368</v>
      </c>
      <c r="C77" s="100"/>
      <c r="D77" s="32"/>
      <c r="E77" s="32"/>
    </row>
    <row r="78" spans="1:5">
      <c r="A78" s="101" t="s">
        <v>7</v>
      </c>
      <c r="B78" s="103" t="s">
        <v>369</v>
      </c>
      <c r="C78" s="100"/>
      <c r="D78" s="32"/>
      <c r="E78" s="32"/>
    </row>
    <row r="79" spans="1:5">
      <c r="A79" s="102"/>
      <c r="B79" s="103" t="s">
        <v>370</v>
      </c>
      <c r="C79" s="100"/>
      <c r="D79" s="32"/>
      <c r="E79" s="32"/>
    </row>
    <row r="80" spans="1:5">
      <c r="A80" s="101" t="s">
        <v>8</v>
      </c>
      <c r="B80" s="103" t="s">
        <v>371</v>
      </c>
      <c r="C80" s="100"/>
      <c r="D80" s="32"/>
      <c r="E80" s="32"/>
    </row>
    <row r="81" spans="1:5">
      <c r="A81" s="102"/>
      <c r="B81" s="103" t="s">
        <v>372</v>
      </c>
      <c r="C81" s="100"/>
      <c r="D81" s="32"/>
      <c r="E81" s="32"/>
    </row>
    <row r="82" spans="1:5">
      <c r="A82" s="110"/>
      <c r="B82" s="103"/>
      <c r="C82" s="100"/>
      <c r="D82" s="32"/>
      <c r="E82" s="32"/>
    </row>
    <row r="83" spans="1:5">
      <c r="A83" s="110" t="s">
        <v>373</v>
      </c>
      <c r="B83" s="107" t="s">
        <v>374</v>
      </c>
      <c r="C83" s="100"/>
      <c r="D83" s="32"/>
      <c r="E83" s="32"/>
    </row>
    <row r="84" spans="1:5" ht="33.75">
      <c r="A84" s="101" t="s">
        <v>1</v>
      </c>
      <c r="B84" s="53" t="s">
        <v>375</v>
      </c>
      <c r="C84" s="100"/>
      <c r="D84" s="32"/>
      <c r="E84" s="32"/>
    </row>
    <row r="85" spans="1:5">
      <c r="A85" s="102"/>
      <c r="B85" s="53" t="s">
        <v>376</v>
      </c>
      <c r="C85" s="100"/>
      <c r="D85" s="32"/>
      <c r="E85" s="32"/>
    </row>
    <row r="86" spans="1:5">
      <c r="A86" s="102"/>
      <c r="B86" s="512" t="s">
        <v>533</v>
      </c>
      <c r="C86" s="100"/>
      <c r="D86" s="32"/>
      <c r="E86" s="32"/>
    </row>
    <row r="87" spans="1:5">
      <c r="A87" s="102"/>
      <c r="B87" s="512" t="s">
        <v>377</v>
      </c>
      <c r="C87" s="100"/>
      <c r="D87" s="32"/>
      <c r="E87" s="32"/>
    </row>
    <row r="88" spans="1:5">
      <c r="A88" s="102"/>
      <c r="B88" s="512" t="s">
        <v>378</v>
      </c>
      <c r="C88" s="100"/>
      <c r="D88" s="32"/>
      <c r="E88" s="32"/>
    </row>
    <row r="89" spans="1:5" ht="22.5">
      <c r="A89" s="102"/>
      <c r="B89" s="512" t="s">
        <v>534</v>
      </c>
      <c r="C89" s="100"/>
      <c r="D89" s="32"/>
      <c r="E89" s="32"/>
    </row>
    <row r="90" spans="1:5">
      <c r="A90" s="102"/>
      <c r="B90" s="512" t="s">
        <v>379</v>
      </c>
      <c r="C90" s="100"/>
      <c r="D90" s="32"/>
      <c r="E90" s="32"/>
    </row>
    <row r="91" spans="1:5">
      <c r="A91" s="102"/>
      <c r="B91" s="512" t="s">
        <v>656</v>
      </c>
      <c r="C91" s="100"/>
      <c r="D91" s="32"/>
      <c r="E91" s="32"/>
    </row>
    <row r="92" spans="1:5">
      <c r="A92" s="102"/>
      <c r="B92" s="512" t="s">
        <v>657</v>
      </c>
      <c r="C92" s="100"/>
      <c r="D92" s="32"/>
      <c r="E92" s="32"/>
    </row>
    <row r="93" spans="1:5" ht="22.5">
      <c r="A93" s="102"/>
      <c r="B93" s="512" t="s">
        <v>380</v>
      </c>
      <c r="C93" s="100"/>
      <c r="D93" s="32"/>
      <c r="E93" s="32"/>
    </row>
    <row r="94" spans="1:5" ht="22.5">
      <c r="A94" s="101" t="s">
        <v>2</v>
      </c>
      <c r="B94" s="53" t="s">
        <v>381</v>
      </c>
      <c r="C94" s="100"/>
      <c r="D94" s="32"/>
      <c r="E94" s="32"/>
    </row>
    <row r="95" spans="1:5">
      <c r="A95" s="109"/>
      <c r="B95" s="111"/>
      <c r="C95" s="100"/>
      <c r="D95" s="32"/>
      <c r="E95" s="32"/>
    </row>
    <row r="96" spans="1:5">
      <c r="A96" s="110" t="s">
        <v>382</v>
      </c>
      <c r="B96" s="108" t="s">
        <v>383</v>
      </c>
      <c r="C96" s="100"/>
      <c r="D96" s="32"/>
      <c r="E96" s="32"/>
    </row>
    <row r="97" spans="1:5" ht="33.75">
      <c r="A97" s="101" t="s">
        <v>1</v>
      </c>
      <c r="B97" s="444" t="s">
        <v>550</v>
      </c>
      <c r="C97" s="100"/>
      <c r="D97" s="32"/>
      <c r="E97" s="32"/>
    </row>
    <row r="98" spans="1:5" ht="33.75">
      <c r="A98" s="101" t="s">
        <v>2</v>
      </c>
      <c r="B98" s="444" t="s">
        <v>551</v>
      </c>
      <c r="C98" s="100"/>
      <c r="D98" s="32"/>
      <c r="E98" s="32"/>
    </row>
    <row r="99" spans="1:5" ht="33.75">
      <c r="A99" s="101" t="s">
        <v>3</v>
      </c>
      <c r="B99" s="444" t="s">
        <v>552</v>
      </c>
      <c r="C99" s="100"/>
      <c r="D99" s="32"/>
      <c r="E99" s="32"/>
    </row>
    <row r="100" spans="1:5" ht="33.75">
      <c r="A100" s="102" t="s">
        <v>4</v>
      </c>
      <c r="B100" s="82" t="s">
        <v>384</v>
      </c>
      <c r="C100" s="100"/>
      <c r="D100" s="32"/>
      <c r="E100" s="32"/>
    </row>
    <row r="101" spans="1:5" ht="33.75">
      <c r="A101" s="102" t="s">
        <v>5</v>
      </c>
      <c r="B101" s="82" t="s">
        <v>385</v>
      </c>
      <c r="C101" s="100"/>
      <c r="D101" s="32"/>
      <c r="E101" s="32"/>
    </row>
    <row r="102" spans="1:5">
      <c r="A102" s="505"/>
      <c r="B102" s="508"/>
      <c r="C102" s="497"/>
      <c r="D102" s="32"/>
      <c r="E102" s="32"/>
    </row>
    <row r="103" spans="1:5">
      <c r="A103" s="500" t="s">
        <v>885</v>
      </c>
      <c r="B103" s="501" t="s">
        <v>886</v>
      </c>
      <c r="C103" s="497"/>
      <c r="D103" s="32"/>
      <c r="E103" s="32"/>
    </row>
    <row r="104" spans="1:5">
      <c r="A104" s="112"/>
      <c r="B104" s="508" t="s">
        <v>888</v>
      </c>
      <c r="C104" s="113"/>
    </row>
    <row r="105" spans="1:5">
      <c r="A105" s="112"/>
      <c r="B105" s="508" t="s">
        <v>887</v>
      </c>
      <c r="C105" s="113"/>
    </row>
    <row r="106" spans="1:5">
      <c r="A106" s="101"/>
      <c r="B106" s="82"/>
      <c r="C106" s="100"/>
      <c r="D106" s="32"/>
      <c r="E106" s="32"/>
    </row>
    <row r="107" spans="1:5">
      <c r="A107" s="112"/>
      <c r="B107" s="108" t="s">
        <v>424</v>
      </c>
      <c r="C107" s="113"/>
      <c r="D107" s="32"/>
      <c r="E107" s="32"/>
    </row>
    <row r="108" spans="1:5" ht="22.5">
      <c r="A108" s="112"/>
      <c r="B108" s="508" t="s">
        <v>658</v>
      </c>
      <c r="C108" s="113"/>
      <c r="D108" s="32"/>
      <c r="E108" s="32"/>
    </row>
    <row r="109" spans="1:5">
      <c r="A109" s="112"/>
      <c r="B109" s="82"/>
      <c r="C109" s="113"/>
      <c r="D109" s="32"/>
      <c r="E109" s="32"/>
    </row>
    <row r="110" spans="1:5">
      <c r="A110" s="114"/>
      <c r="B110" s="115"/>
      <c r="C110" s="116"/>
    </row>
    <row r="111" spans="1:5">
      <c r="A111" s="112"/>
      <c r="B111" s="82"/>
      <c r="C111" s="113"/>
    </row>
    <row r="112" spans="1:5">
      <c r="A112" s="112"/>
      <c r="B112" s="82"/>
      <c r="C112" s="113"/>
    </row>
    <row r="113" spans="1:5">
      <c r="A113" s="114"/>
      <c r="B113" s="115"/>
      <c r="C113" s="116"/>
      <c r="D113" s="32"/>
      <c r="E113" s="32"/>
    </row>
    <row r="114" spans="1:5">
      <c r="A114" s="117"/>
      <c r="B114" s="51"/>
      <c r="C114" s="62"/>
    </row>
    <row r="115" spans="1:5">
      <c r="A115" s="62"/>
      <c r="B115" s="51"/>
      <c r="C115" s="62"/>
    </row>
    <row r="116" spans="1:5">
      <c r="A116" s="118"/>
      <c r="B116" s="119"/>
      <c r="C116" s="120"/>
      <c r="D116" s="32"/>
    </row>
    <row r="117" spans="1:5">
      <c r="A117" s="118"/>
      <c r="B117" s="1"/>
      <c r="C117" s="120"/>
      <c r="D117" s="32"/>
    </row>
    <row r="118" spans="1:5">
      <c r="A118" s="118"/>
      <c r="B118" s="121"/>
      <c r="C118" s="120"/>
      <c r="D118" s="32"/>
    </row>
    <row r="119" spans="1:5">
      <c r="A119" s="122"/>
      <c r="B119" s="1"/>
      <c r="C119" s="120"/>
      <c r="D119" s="32"/>
    </row>
    <row r="120" spans="1:5">
      <c r="A120" s="122"/>
      <c r="B120" s="1"/>
      <c r="C120" s="80"/>
      <c r="D120" s="32"/>
    </row>
    <row r="121" spans="1:5">
      <c r="A121" s="122"/>
      <c r="B121" s="9"/>
      <c r="C121" s="80"/>
      <c r="D121" s="32"/>
    </row>
    <row r="122" spans="1:5">
      <c r="A122" s="118"/>
      <c r="B122" s="121"/>
      <c r="C122" s="120"/>
      <c r="D122" s="32"/>
    </row>
    <row r="123" spans="1:5">
      <c r="A123" s="118"/>
      <c r="B123" s="121"/>
      <c r="C123" s="120"/>
      <c r="D123" s="32"/>
    </row>
    <row r="124" spans="1:5" s="50" customFormat="1">
      <c r="A124" s="123"/>
      <c r="B124" s="121"/>
      <c r="C124" s="120"/>
      <c r="D124" s="32"/>
    </row>
    <row r="125" spans="1:5" s="50" customFormat="1">
      <c r="A125" s="123"/>
      <c r="B125" s="121"/>
      <c r="C125" s="120"/>
      <c r="D125" s="32"/>
    </row>
    <row r="126" spans="1:5" s="50" customFormat="1">
      <c r="A126" s="124"/>
      <c r="B126" s="2"/>
      <c r="C126" s="120"/>
      <c r="D126" s="32"/>
    </row>
    <row r="127" spans="1:5" s="50" customFormat="1">
      <c r="A127" s="124"/>
      <c r="B127" s="2"/>
      <c r="C127" s="120"/>
      <c r="D127" s="32"/>
    </row>
    <row r="128" spans="1:5" s="50" customFormat="1">
      <c r="A128" s="124"/>
      <c r="B128" s="125"/>
      <c r="C128" s="120"/>
      <c r="D128" s="32"/>
    </row>
    <row r="129" spans="1:4" s="50" customFormat="1">
      <c r="A129" s="118"/>
      <c r="B129" s="119"/>
      <c r="C129" s="120"/>
      <c r="D129" s="32"/>
    </row>
    <row r="130" spans="1:4" s="50" customFormat="1">
      <c r="A130" s="122"/>
      <c r="B130" s="1"/>
      <c r="C130" s="120"/>
      <c r="D130" s="32"/>
    </row>
    <row r="131" spans="1:4" s="50" customFormat="1">
      <c r="A131" s="122"/>
      <c r="B131" s="1"/>
      <c r="C131" s="126"/>
      <c r="D131" s="32"/>
    </row>
    <row r="132" spans="1:4" s="50" customFormat="1">
      <c r="A132" s="127"/>
      <c r="B132" s="9"/>
      <c r="C132" s="80"/>
      <c r="D132" s="32"/>
    </row>
    <row r="133" spans="1:4" s="50" customFormat="1">
      <c r="A133" s="21"/>
      <c r="B133" s="7"/>
      <c r="C133" s="22"/>
      <c r="D133" s="32"/>
    </row>
    <row r="134" spans="1:4" s="50" customFormat="1">
      <c r="A134" s="30"/>
      <c r="B134" s="7"/>
      <c r="C134" s="31"/>
      <c r="D134" s="32"/>
    </row>
  </sheetData>
  <mergeCells count="2">
    <mergeCell ref="B20:C20"/>
    <mergeCell ref="B21:C21"/>
  </mergeCells>
  <printOptions horizontalCentered="1"/>
  <pageMargins left="0.15748031496062992" right="0.15748031496062992" top="0.74803149606299213" bottom="0.62992125984251968" header="0.31496062992125984" footer="0.31496062992125984"/>
  <pageSetup paperSize="9" orientation="portrait" r:id="rId1"/>
  <headerFooter>
    <oddHeader>&amp;L&amp;8&amp;K00-034B_1/2.4.2 Popis pohištvene in druge opreme&amp;R&amp;8&amp;K00-031API ARHITEKTI  d.o.o.Barjanska 62, 1000 Ljubljana</oddHeader>
    <oddFooter>&amp;L&amp;8&amp;K00-045PZI (projektna dokumentacija za izvedbo gradnje)&amp;C&amp;8&amp;K00-046Stran &amp;P od &amp;N&amp;R&amp;7&amp;K00-042 980/1529-BIO-OP &amp;P od &amp;N</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G44"/>
  <sheetViews>
    <sheetView view="pageBreakPreview" zoomScaleSheetLayoutView="100" workbookViewId="0">
      <selection activeCell="D41" sqref="D41"/>
    </sheetView>
  </sheetViews>
  <sheetFormatPr defaultColWidth="8.7109375" defaultRowHeight="12.75"/>
  <cols>
    <col min="1" max="1" width="11.85546875" style="68" customWidth="1"/>
    <col min="2" max="2" width="57.42578125" style="68" customWidth="1"/>
    <col min="3" max="3" width="4.42578125" style="75" customWidth="1"/>
    <col min="4" max="4" width="15.42578125" style="130" customWidth="1"/>
    <col min="5" max="5" width="10.140625" style="68" customWidth="1"/>
    <col min="6" max="8" width="8.7109375" style="130"/>
    <col min="9" max="9" width="8.7109375" style="130" customWidth="1"/>
    <col min="10" max="16384" width="8.7109375" style="130"/>
  </cols>
  <sheetData>
    <row r="2" spans="1:7" s="131" customFormat="1">
      <c r="A2" s="476" t="s">
        <v>20</v>
      </c>
      <c r="B2" s="143" t="s">
        <v>581</v>
      </c>
      <c r="C2" s="189"/>
      <c r="D2" s="184"/>
      <c r="E2" s="186"/>
    </row>
    <row r="3" spans="1:7" s="131" customFormat="1">
      <c r="A3" s="239"/>
      <c r="B3" s="240" t="s">
        <v>118</v>
      </c>
      <c r="C3" s="87"/>
      <c r="D3" s="235"/>
      <c r="E3" s="237"/>
    </row>
    <row r="4" spans="1:7" s="131" customFormat="1">
      <c r="A4" s="239"/>
      <c r="B4" s="241" t="s">
        <v>131</v>
      </c>
      <c r="C4" s="87"/>
      <c r="D4" s="235"/>
      <c r="E4" s="237"/>
    </row>
    <row r="5" spans="1:7" s="131" customFormat="1">
      <c r="A5" s="242"/>
      <c r="B5" s="243" t="s">
        <v>438</v>
      </c>
      <c r="C5" s="97"/>
      <c r="D5" s="236"/>
      <c r="E5" s="238"/>
    </row>
    <row r="7" spans="1:7">
      <c r="C7" s="481" t="s">
        <v>0</v>
      </c>
      <c r="D7" s="167" t="s">
        <v>409</v>
      </c>
      <c r="E7" s="182" t="s">
        <v>410</v>
      </c>
    </row>
    <row r="8" spans="1:7">
      <c r="A8" s="475" t="s">
        <v>622</v>
      </c>
      <c r="B8" s="147" t="s">
        <v>583</v>
      </c>
      <c r="C8" s="148"/>
      <c r="D8" s="133"/>
      <c r="E8" s="148"/>
    </row>
    <row r="9" spans="1:7" ht="22.5">
      <c r="A9" s="588" t="s">
        <v>576</v>
      </c>
      <c r="B9" s="587" t="s">
        <v>737</v>
      </c>
      <c r="C9" s="83">
        <v>1</v>
      </c>
      <c r="D9" s="84"/>
      <c r="E9" s="85">
        <f>C9*D9</f>
        <v>0</v>
      </c>
    </row>
    <row r="10" spans="1:7" s="507" customFormat="1">
      <c r="A10" s="521"/>
      <c r="B10" s="526" t="s">
        <v>738</v>
      </c>
      <c r="C10" s="471"/>
      <c r="D10" s="141"/>
      <c r="E10" s="93"/>
      <c r="F10" s="141"/>
      <c r="G10" s="129"/>
    </row>
    <row r="11" spans="1:7" ht="56.25">
      <c r="A11" s="86"/>
      <c r="B11" s="58" t="s">
        <v>739</v>
      </c>
      <c r="C11" s="87"/>
      <c r="D11" s="88"/>
      <c r="E11" s="89"/>
    </row>
    <row r="12" spans="1:7">
      <c r="A12" s="90"/>
      <c r="B12" s="58" t="s">
        <v>42</v>
      </c>
      <c r="C12" s="87"/>
      <c r="D12" s="88"/>
      <c r="E12" s="89"/>
    </row>
    <row r="13" spans="1:7">
      <c r="A13" s="91"/>
      <c r="B13" s="60" t="s">
        <v>457</v>
      </c>
      <c r="C13" s="72"/>
      <c r="D13" s="93"/>
      <c r="E13" s="94"/>
    </row>
    <row r="14" spans="1:7" ht="36" customHeight="1">
      <c r="A14" s="91"/>
      <c r="B14" s="59" t="s">
        <v>740</v>
      </c>
      <c r="C14" s="72"/>
      <c r="D14" s="93"/>
      <c r="E14" s="94"/>
    </row>
    <row r="15" spans="1:7">
      <c r="A15" s="91"/>
      <c r="B15" s="92" t="s">
        <v>489</v>
      </c>
      <c r="C15" s="72"/>
      <c r="D15" s="93"/>
      <c r="E15" s="94"/>
    </row>
    <row r="16" spans="1:7">
      <c r="A16" s="91"/>
      <c r="B16" s="58" t="s">
        <v>428</v>
      </c>
      <c r="C16" s="72"/>
      <c r="D16" s="93"/>
      <c r="E16" s="94"/>
    </row>
    <row r="17" spans="1:7">
      <c r="A17" s="95"/>
      <c r="B17" s="96" t="s">
        <v>441</v>
      </c>
      <c r="C17" s="97"/>
      <c r="D17" s="98"/>
      <c r="E17" s="99"/>
      <c r="F17" s="139"/>
      <c r="G17" s="139"/>
    </row>
    <row r="18" spans="1:7">
      <c r="A18" s="90"/>
      <c r="B18" s="192"/>
      <c r="C18" s="87"/>
      <c r="D18" s="88"/>
      <c r="E18" s="89"/>
    </row>
    <row r="19" spans="1:7">
      <c r="A19" s="475" t="s">
        <v>623</v>
      </c>
      <c r="B19" s="147" t="s">
        <v>497</v>
      </c>
      <c r="C19" s="148"/>
      <c r="D19" s="133"/>
      <c r="E19" s="148"/>
    </row>
    <row r="20" spans="1:7">
      <c r="A20" s="588" t="s">
        <v>580</v>
      </c>
      <c r="B20" s="587" t="s">
        <v>734</v>
      </c>
      <c r="C20" s="83">
        <v>1</v>
      </c>
      <c r="D20" s="84"/>
      <c r="E20" s="85">
        <f>C20*D20</f>
        <v>0</v>
      </c>
    </row>
    <row r="21" spans="1:7" s="507" customFormat="1">
      <c r="A21" s="521"/>
      <c r="B21" s="526" t="s">
        <v>735</v>
      </c>
      <c r="C21" s="471"/>
      <c r="D21" s="141"/>
      <c r="E21" s="93"/>
      <c r="F21" s="141"/>
      <c r="G21" s="129"/>
    </row>
    <row r="22" spans="1:7" ht="78.75">
      <c r="A22" s="86"/>
      <c r="B22" s="58" t="s">
        <v>582</v>
      </c>
      <c r="C22" s="87"/>
      <c r="D22" s="88"/>
      <c r="E22" s="89"/>
    </row>
    <row r="23" spans="1:7">
      <c r="A23" s="90"/>
      <c r="B23" s="58" t="s">
        <v>42</v>
      </c>
      <c r="C23" s="87"/>
      <c r="D23" s="88"/>
      <c r="E23" s="89"/>
    </row>
    <row r="24" spans="1:7">
      <c r="A24" s="91"/>
      <c r="B24" s="60" t="s">
        <v>457</v>
      </c>
      <c r="C24" s="72"/>
      <c r="D24" s="93"/>
      <c r="E24" s="94"/>
    </row>
    <row r="25" spans="1:7" ht="82.5" customHeight="1">
      <c r="A25" s="91"/>
      <c r="B25" s="59" t="s">
        <v>736</v>
      </c>
      <c r="C25" s="72"/>
      <c r="D25" s="93"/>
      <c r="E25" s="94"/>
    </row>
    <row r="26" spans="1:7">
      <c r="A26" s="91"/>
      <c r="B26" s="232" t="s">
        <v>489</v>
      </c>
      <c r="C26" s="72"/>
      <c r="D26" s="93"/>
      <c r="E26" s="94"/>
    </row>
    <row r="27" spans="1:7">
      <c r="A27" s="91"/>
      <c r="B27" s="58" t="s">
        <v>428</v>
      </c>
      <c r="C27" s="72"/>
      <c r="D27" s="93"/>
      <c r="E27" s="94"/>
    </row>
    <row r="28" spans="1:7">
      <c r="A28" s="95"/>
      <c r="B28" s="96" t="s">
        <v>441</v>
      </c>
      <c r="C28" s="97"/>
      <c r="D28" s="98"/>
      <c r="E28" s="99"/>
    </row>
    <row r="30" spans="1:7">
      <c r="A30" s="157"/>
      <c r="B30" s="158"/>
      <c r="C30" s="158"/>
      <c r="D30" s="140" t="s">
        <v>411</v>
      </c>
      <c r="E30" s="163">
        <f>SUM(E9:E28)</f>
        <v>0</v>
      </c>
    </row>
    <row r="44" spans="2:2">
      <c r="B44" s="75"/>
    </row>
  </sheetData>
  <printOptions horizontalCentered="1"/>
  <pageMargins left="0.15748031496062992" right="0.15748031496062992" top="0.74803149606299213" bottom="0.62992125984251968" header="0.31496062992125984" footer="0.31496062992125984"/>
  <pageSetup paperSize="9" orientation="portrait" r:id="rId1"/>
  <headerFooter>
    <oddHeader>&amp;L&amp;8&amp;K00-033B_1/2.4.2 Popis pohištvene in druge opreme&amp;R&amp;8&amp;K00-030API ARHITEKTI  d.o.o.Barjanska 62, 1000 Ljubljana</oddHeader>
    <oddFooter>&amp;L&amp;8&amp;K00-045PZI (projektna dokumentacija za izvedbo gradnje)&amp;C&amp;8&amp;K00-046Stran &amp;P od &amp;N&amp;R&amp;7&amp;K00-042 980/1529-BIO-OP &amp;P od &amp;N</oddFoot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G232"/>
  <sheetViews>
    <sheetView view="pageBreakPreview" topLeftCell="A90" zoomScale="115" zoomScaleSheetLayoutView="115" workbookViewId="0">
      <selection activeCell="B106" sqref="B106"/>
    </sheetView>
  </sheetViews>
  <sheetFormatPr defaultColWidth="8.7109375" defaultRowHeight="12.75"/>
  <cols>
    <col min="1" max="1" width="11.85546875" style="68" customWidth="1"/>
    <col min="2" max="2" width="51.42578125" style="175" customWidth="1"/>
    <col min="3" max="3" width="4.42578125" style="68" customWidth="1"/>
    <col min="4" max="4" width="15.42578125" style="130" customWidth="1"/>
    <col min="5" max="5" width="11.42578125" style="68" customWidth="1"/>
    <col min="6" max="16384" width="8.7109375" style="130"/>
  </cols>
  <sheetData>
    <row r="2" spans="1:5" s="193" customFormat="1" ht="12.6" customHeight="1">
      <c r="A2" s="462"/>
      <c r="B2" s="170" t="s">
        <v>490</v>
      </c>
      <c r="C2" s="189"/>
      <c r="D2" s="184"/>
      <c r="E2" s="199"/>
    </row>
    <row r="3" spans="1:5" s="132" customFormat="1" ht="15">
      <c r="A3" s="204"/>
      <c r="B3" s="205" t="s">
        <v>118</v>
      </c>
      <c r="C3" s="206"/>
      <c r="D3" s="194"/>
      <c r="E3" s="200"/>
    </row>
    <row r="4" spans="1:5" s="132" customFormat="1" ht="15">
      <c r="A4" s="207"/>
      <c r="B4" s="208" t="s">
        <v>120</v>
      </c>
      <c r="C4" s="209"/>
      <c r="D4" s="195"/>
      <c r="E4" s="201"/>
    </row>
    <row r="5" spans="1:5" s="132" customFormat="1" ht="15">
      <c r="A5" s="207"/>
      <c r="B5" s="70" t="s">
        <v>134</v>
      </c>
      <c r="C5" s="209"/>
      <c r="D5" s="195"/>
      <c r="E5" s="201"/>
    </row>
    <row r="6" spans="1:5" s="132" customFormat="1" ht="15">
      <c r="A6" s="207"/>
      <c r="B6" s="70" t="s">
        <v>56</v>
      </c>
      <c r="C6" s="209"/>
      <c r="D6" s="195"/>
      <c r="E6" s="201"/>
    </row>
    <row r="7" spans="1:5" s="132" customFormat="1" ht="15">
      <c r="A7" s="207"/>
      <c r="B7" s="210" t="s">
        <v>57</v>
      </c>
      <c r="C7" s="209"/>
      <c r="D7" s="195"/>
      <c r="E7" s="201"/>
    </row>
    <row r="8" spans="1:5" s="132" customFormat="1" ht="15">
      <c r="A8" s="207"/>
      <c r="B8" s="208" t="s">
        <v>121</v>
      </c>
      <c r="C8" s="209"/>
      <c r="D8" s="195"/>
      <c r="E8" s="201"/>
    </row>
    <row r="9" spans="1:5" s="132" customFormat="1" ht="15">
      <c r="A9" s="207"/>
      <c r="B9" s="211" t="s">
        <v>122</v>
      </c>
      <c r="C9" s="209"/>
      <c r="D9" s="195"/>
      <c r="E9" s="201"/>
    </row>
    <row r="10" spans="1:5" s="132" customFormat="1" ht="15">
      <c r="A10" s="207"/>
      <c r="B10" s="70" t="s">
        <v>123</v>
      </c>
      <c r="C10" s="209"/>
      <c r="D10" s="195"/>
      <c r="E10" s="201"/>
    </row>
    <row r="11" spans="1:5" s="132" customFormat="1" ht="15">
      <c r="A11" s="207"/>
      <c r="B11" s="210" t="s">
        <v>57</v>
      </c>
      <c r="C11" s="209"/>
      <c r="D11" s="195"/>
      <c r="E11" s="201"/>
    </row>
    <row r="12" spans="1:5" s="132" customFormat="1" ht="15">
      <c r="A12" s="207"/>
      <c r="B12" s="212" t="s">
        <v>59</v>
      </c>
      <c r="C12" s="209"/>
      <c r="D12" s="195"/>
      <c r="E12" s="201"/>
    </row>
    <row r="13" spans="1:5" s="132" customFormat="1" ht="15">
      <c r="A13" s="207"/>
      <c r="B13" s="208" t="s">
        <v>124</v>
      </c>
      <c r="C13" s="209"/>
      <c r="D13" s="195"/>
      <c r="E13" s="201"/>
    </row>
    <row r="14" spans="1:5" s="132" customFormat="1" ht="15">
      <c r="A14" s="207"/>
      <c r="B14" s="212" t="s">
        <v>62</v>
      </c>
      <c r="C14" s="209"/>
      <c r="D14" s="195"/>
      <c r="E14" s="201"/>
    </row>
    <row r="15" spans="1:5" s="132" customFormat="1" ht="15">
      <c r="A15" s="207"/>
      <c r="B15" s="212" t="s">
        <v>135</v>
      </c>
      <c r="C15" s="209"/>
      <c r="D15" s="195"/>
      <c r="E15" s="201"/>
    </row>
    <row r="16" spans="1:5" s="132" customFormat="1" ht="15">
      <c r="A16" s="207"/>
      <c r="B16" s="212" t="s">
        <v>136</v>
      </c>
      <c r="C16" s="209"/>
      <c r="D16" s="195"/>
      <c r="E16" s="201"/>
    </row>
    <row r="17" spans="1:5" s="132" customFormat="1" ht="15">
      <c r="A17" s="207"/>
      <c r="B17" s="71" t="s">
        <v>137</v>
      </c>
      <c r="C17" s="209"/>
      <c r="D17" s="195"/>
      <c r="E17" s="201"/>
    </row>
    <row r="18" spans="1:5" s="132" customFormat="1" ht="15">
      <c r="A18" s="207"/>
      <c r="B18" s="212" t="s">
        <v>138</v>
      </c>
      <c r="C18" s="209"/>
      <c r="D18" s="195"/>
      <c r="E18" s="201"/>
    </row>
    <row r="19" spans="1:5" s="132" customFormat="1" ht="12.6" customHeight="1">
      <c r="A19" s="207"/>
      <c r="B19" s="212" t="s">
        <v>139</v>
      </c>
      <c r="C19" s="209"/>
      <c r="D19" s="195"/>
      <c r="E19" s="201"/>
    </row>
    <row r="20" spans="1:5" s="132" customFormat="1" ht="12.6" customHeight="1">
      <c r="A20" s="207"/>
      <c r="B20" s="71" t="s">
        <v>140</v>
      </c>
      <c r="C20" s="209"/>
      <c r="D20" s="195"/>
      <c r="E20" s="201"/>
    </row>
    <row r="21" spans="1:5" s="132" customFormat="1" ht="12.6" customHeight="1">
      <c r="A21" s="207"/>
      <c r="B21" s="71" t="s">
        <v>141</v>
      </c>
      <c r="C21" s="209"/>
      <c r="D21" s="195"/>
      <c r="E21" s="201"/>
    </row>
    <row r="22" spans="1:5" s="132" customFormat="1" ht="12.6" customHeight="1">
      <c r="A22" s="207"/>
      <c r="B22" s="71" t="s">
        <v>142</v>
      </c>
      <c r="C22" s="209"/>
      <c r="D22" s="195"/>
      <c r="E22" s="201"/>
    </row>
    <row r="23" spans="1:5" s="132" customFormat="1" ht="12.6" customHeight="1">
      <c r="A23" s="207"/>
      <c r="B23" s="213" t="s">
        <v>125</v>
      </c>
      <c r="C23" s="209"/>
      <c r="D23" s="195"/>
      <c r="E23" s="201"/>
    </row>
    <row r="24" spans="1:5" s="132" customFormat="1" ht="12.6" customHeight="1">
      <c r="A24" s="207"/>
      <c r="B24" s="70" t="s">
        <v>143</v>
      </c>
      <c r="C24" s="209"/>
      <c r="D24" s="195"/>
      <c r="E24" s="201"/>
    </row>
    <row r="25" spans="1:5" s="132" customFormat="1" ht="12.6" customHeight="1">
      <c r="A25" s="207"/>
      <c r="B25" s="71" t="s">
        <v>144</v>
      </c>
      <c r="C25" s="209"/>
      <c r="D25" s="195"/>
      <c r="E25" s="201"/>
    </row>
    <row r="26" spans="1:5" s="132" customFormat="1" ht="12.6" customHeight="1">
      <c r="A26" s="207"/>
      <c r="B26" s="212" t="s">
        <v>102</v>
      </c>
      <c r="C26" s="209"/>
      <c r="D26" s="195"/>
      <c r="E26" s="201"/>
    </row>
    <row r="27" spans="1:5" s="132" customFormat="1" ht="12.6" customHeight="1">
      <c r="A27" s="207"/>
      <c r="B27" s="71" t="s">
        <v>145</v>
      </c>
      <c r="C27" s="209"/>
      <c r="D27" s="195"/>
      <c r="E27" s="201"/>
    </row>
    <row r="28" spans="1:5" s="132" customFormat="1" ht="12.6" customHeight="1">
      <c r="A28" s="207"/>
      <c r="B28" s="71" t="s">
        <v>437</v>
      </c>
      <c r="C28" s="209"/>
      <c r="D28" s="195"/>
      <c r="E28" s="201"/>
    </row>
    <row r="29" spans="1:5" s="132" customFormat="1" ht="12.6" customHeight="1">
      <c r="A29" s="207"/>
      <c r="B29" s="213" t="s">
        <v>435</v>
      </c>
      <c r="C29" s="209"/>
      <c r="D29" s="195"/>
      <c r="E29" s="201"/>
    </row>
    <row r="30" spans="1:5" s="132" customFormat="1" ht="12.6" customHeight="1">
      <c r="A30" s="207"/>
      <c r="B30" s="212" t="s">
        <v>126</v>
      </c>
      <c r="C30" s="209"/>
      <c r="D30" s="195"/>
      <c r="E30" s="201"/>
    </row>
    <row r="31" spans="1:5" s="132" customFormat="1" ht="12.6" customHeight="1">
      <c r="A31" s="207"/>
      <c r="B31" s="212" t="s">
        <v>146</v>
      </c>
      <c r="C31" s="209"/>
      <c r="D31" s="195"/>
      <c r="E31" s="201"/>
    </row>
    <row r="32" spans="1:5" s="132" customFormat="1" ht="12.6" customHeight="1">
      <c r="A32" s="207"/>
      <c r="B32" s="212" t="s">
        <v>147</v>
      </c>
      <c r="C32" s="209"/>
      <c r="D32" s="195"/>
      <c r="E32" s="201"/>
    </row>
    <row r="33" spans="1:5" s="132" customFormat="1" ht="12.6" customHeight="1">
      <c r="A33" s="207"/>
      <c r="B33" s="212" t="s">
        <v>127</v>
      </c>
      <c r="C33" s="209"/>
      <c r="D33" s="195"/>
      <c r="E33" s="201"/>
    </row>
    <row r="34" spans="1:5" s="132" customFormat="1" ht="12.6" customHeight="1">
      <c r="A34" s="207"/>
      <c r="B34" s="212" t="s">
        <v>148</v>
      </c>
      <c r="C34" s="209"/>
      <c r="D34" s="195"/>
      <c r="E34" s="201"/>
    </row>
    <row r="35" spans="1:5" s="132" customFormat="1" ht="12.6" customHeight="1">
      <c r="A35" s="207"/>
      <c r="B35" s="213" t="s">
        <v>128</v>
      </c>
      <c r="C35" s="209"/>
      <c r="D35" s="195"/>
      <c r="E35" s="201"/>
    </row>
    <row r="36" spans="1:5" s="132" customFormat="1" ht="12.6" customHeight="1">
      <c r="A36" s="207"/>
      <c r="B36" s="212" t="s">
        <v>149</v>
      </c>
      <c r="C36" s="209"/>
      <c r="D36" s="195"/>
      <c r="E36" s="201"/>
    </row>
    <row r="37" spans="1:5" s="132" customFormat="1" ht="12.6" customHeight="1">
      <c r="A37" s="207"/>
      <c r="B37" s="71" t="s">
        <v>150</v>
      </c>
      <c r="C37" s="209"/>
      <c r="D37" s="195"/>
      <c r="E37" s="201"/>
    </row>
    <row r="38" spans="1:5" s="132" customFormat="1" ht="12.6" customHeight="1">
      <c r="A38" s="207"/>
      <c r="B38" s="212" t="s">
        <v>299</v>
      </c>
      <c r="C38" s="209"/>
      <c r="D38" s="195"/>
      <c r="E38" s="201"/>
    </row>
    <row r="39" spans="1:5" s="132" customFormat="1" ht="12.6" customHeight="1">
      <c r="A39" s="207"/>
      <c r="B39" s="212" t="s">
        <v>151</v>
      </c>
      <c r="C39" s="209"/>
      <c r="D39" s="195"/>
      <c r="E39" s="201"/>
    </row>
    <row r="40" spans="1:5" s="132" customFormat="1" ht="12.6" customHeight="1">
      <c r="A40" s="207"/>
      <c r="B40" s="213" t="s">
        <v>129</v>
      </c>
      <c r="C40" s="209"/>
      <c r="D40" s="195"/>
      <c r="E40" s="201"/>
    </row>
    <row r="41" spans="1:5" s="132" customFormat="1" ht="12.6" customHeight="1">
      <c r="A41" s="207"/>
      <c r="B41" s="212" t="s">
        <v>152</v>
      </c>
      <c r="C41" s="209"/>
      <c r="D41" s="195"/>
      <c r="E41" s="201"/>
    </row>
    <row r="42" spans="1:5" s="132" customFormat="1" ht="12.6" customHeight="1">
      <c r="A42" s="207"/>
      <c r="B42" s="71" t="s">
        <v>509</v>
      </c>
      <c r="C42" s="209"/>
      <c r="D42" s="195"/>
      <c r="E42" s="201"/>
    </row>
    <row r="43" spans="1:5" s="132" customFormat="1" ht="12.6" customHeight="1">
      <c r="A43" s="207"/>
      <c r="B43" s="213" t="s">
        <v>130</v>
      </c>
      <c r="C43" s="209"/>
      <c r="D43" s="195"/>
      <c r="E43" s="201"/>
    </row>
    <row r="44" spans="1:5" s="132" customFormat="1" ht="12.6" customHeight="1">
      <c r="A44" s="207"/>
      <c r="B44" s="212" t="s">
        <v>153</v>
      </c>
      <c r="C44" s="209"/>
      <c r="D44" s="195"/>
      <c r="E44" s="201"/>
    </row>
    <row r="45" spans="1:5" s="132" customFormat="1" ht="12.6" customHeight="1">
      <c r="A45" s="207"/>
      <c r="B45" s="71" t="s">
        <v>462</v>
      </c>
      <c r="C45" s="209"/>
      <c r="D45" s="195"/>
      <c r="E45" s="201"/>
    </row>
    <row r="46" spans="1:5" s="132" customFormat="1" ht="12.6" customHeight="1">
      <c r="A46" s="207"/>
      <c r="B46" s="71" t="s">
        <v>131</v>
      </c>
      <c r="C46" s="209"/>
      <c r="D46" s="195"/>
      <c r="E46" s="201"/>
    </row>
    <row r="47" spans="1:5" s="132" customFormat="1" ht="12.6" customHeight="1">
      <c r="A47" s="207"/>
      <c r="B47" s="212" t="s">
        <v>132</v>
      </c>
      <c r="C47" s="209"/>
      <c r="D47" s="195"/>
      <c r="E47" s="201"/>
    </row>
    <row r="48" spans="1:5" s="132" customFormat="1" ht="12.6" customHeight="1">
      <c r="A48" s="207"/>
      <c r="B48" s="208" t="s">
        <v>133</v>
      </c>
      <c r="C48" s="209"/>
      <c r="D48" s="195"/>
      <c r="E48" s="201"/>
    </row>
    <row r="49" spans="1:5" s="132" customFormat="1" ht="12.6" customHeight="1">
      <c r="A49" s="207"/>
      <c r="B49" s="70" t="s">
        <v>436</v>
      </c>
      <c r="C49" s="209"/>
      <c r="D49" s="195"/>
      <c r="E49" s="201"/>
    </row>
    <row r="50" spans="1:5" s="132" customFormat="1" ht="12.6" customHeight="1">
      <c r="A50" s="207"/>
      <c r="B50" s="210" t="s">
        <v>154</v>
      </c>
      <c r="C50" s="209"/>
      <c r="D50" s="195"/>
      <c r="E50" s="201"/>
    </row>
    <row r="51" spans="1:5" s="132" customFormat="1" ht="12.6" customHeight="1">
      <c r="A51" s="207"/>
      <c r="B51" s="70" t="s">
        <v>155</v>
      </c>
      <c r="C51" s="209"/>
      <c r="D51" s="195"/>
      <c r="E51" s="201"/>
    </row>
    <row r="52" spans="1:5" s="132" customFormat="1" ht="12.6" customHeight="1">
      <c r="A52" s="207"/>
      <c r="B52" s="210" t="s">
        <v>156</v>
      </c>
      <c r="C52" s="209"/>
      <c r="D52" s="195"/>
      <c r="E52" s="201"/>
    </row>
    <row r="53" spans="1:5" s="132" customFormat="1">
      <c r="A53" s="214"/>
      <c r="B53" s="215" t="s">
        <v>43</v>
      </c>
      <c r="C53" s="216"/>
      <c r="D53" s="195"/>
      <c r="E53" s="201"/>
    </row>
    <row r="54" spans="1:5" s="132" customFormat="1">
      <c r="A54" s="214"/>
      <c r="B54" s="211" t="s">
        <v>44</v>
      </c>
      <c r="C54" s="216"/>
      <c r="D54" s="195"/>
      <c r="E54" s="201"/>
    </row>
    <row r="55" spans="1:5" s="132" customFormat="1">
      <c r="A55" s="214"/>
      <c r="B55" s="70" t="s">
        <v>45</v>
      </c>
      <c r="C55" s="216"/>
      <c r="D55" s="195"/>
      <c r="E55" s="201"/>
    </row>
    <row r="56" spans="1:5" s="132" customFormat="1">
      <c r="A56" s="214"/>
      <c r="B56" s="70" t="s">
        <v>46</v>
      </c>
      <c r="C56" s="216"/>
      <c r="D56" s="195"/>
      <c r="E56" s="201"/>
    </row>
    <row r="57" spans="1:5" s="132" customFormat="1">
      <c r="A57" s="214"/>
      <c r="B57" s="211" t="s">
        <v>47</v>
      </c>
      <c r="C57" s="216"/>
      <c r="D57" s="195"/>
      <c r="E57" s="201"/>
    </row>
    <row r="58" spans="1:5" s="132" customFormat="1">
      <c r="A58" s="214"/>
      <c r="B58" s="70" t="s">
        <v>48</v>
      </c>
      <c r="C58" s="216"/>
      <c r="D58" s="195"/>
      <c r="E58" s="201"/>
    </row>
    <row r="59" spans="1:5" s="132" customFormat="1">
      <c r="A59" s="214"/>
      <c r="B59" s="210" t="s">
        <v>49</v>
      </c>
      <c r="C59" s="216"/>
      <c r="D59" s="195"/>
      <c r="E59" s="201"/>
    </row>
    <row r="60" spans="1:5" s="132" customFormat="1">
      <c r="A60" s="214"/>
      <c r="B60" s="70" t="s">
        <v>50</v>
      </c>
      <c r="C60" s="216"/>
      <c r="D60" s="195"/>
      <c r="E60" s="201"/>
    </row>
    <row r="61" spans="1:5" s="132" customFormat="1">
      <c r="A61" s="214"/>
      <c r="B61" s="217" t="s">
        <v>86</v>
      </c>
      <c r="C61" s="216"/>
      <c r="D61" s="195"/>
      <c r="E61" s="201"/>
    </row>
    <row r="62" spans="1:5" s="132" customFormat="1">
      <c r="A62" s="214"/>
      <c r="B62" s="217" t="s">
        <v>87</v>
      </c>
      <c r="C62" s="216"/>
      <c r="D62" s="195"/>
      <c r="E62" s="201"/>
    </row>
    <row r="63" spans="1:5" s="132" customFormat="1">
      <c r="A63" s="214"/>
      <c r="B63" s="218" t="s">
        <v>51</v>
      </c>
      <c r="C63" s="216"/>
      <c r="D63" s="195"/>
      <c r="E63" s="201"/>
    </row>
    <row r="64" spans="1:5" s="132" customFormat="1">
      <c r="A64" s="214"/>
      <c r="B64" s="219" t="s">
        <v>52</v>
      </c>
      <c r="C64" s="216"/>
      <c r="D64" s="195"/>
      <c r="E64" s="201"/>
    </row>
    <row r="65" spans="1:5" s="132" customFormat="1">
      <c r="A65" s="214"/>
      <c r="B65" s="218" t="s">
        <v>88</v>
      </c>
      <c r="C65" s="216"/>
      <c r="D65" s="195"/>
      <c r="E65" s="201"/>
    </row>
    <row r="66" spans="1:5" s="132" customFormat="1">
      <c r="A66" s="214"/>
      <c r="B66" s="218" t="s">
        <v>89</v>
      </c>
      <c r="C66" s="216"/>
      <c r="D66" s="195"/>
      <c r="E66" s="201"/>
    </row>
    <row r="67" spans="1:5" s="132" customFormat="1">
      <c r="A67" s="214"/>
      <c r="B67" s="218" t="s">
        <v>90</v>
      </c>
      <c r="C67" s="216"/>
      <c r="D67" s="195"/>
      <c r="E67" s="201"/>
    </row>
    <row r="68" spans="1:5" s="132" customFormat="1">
      <c r="A68" s="214"/>
      <c r="B68" s="218" t="s">
        <v>91</v>
      </c>
      <c r="C68" s="216"/>
      <c r="D68" s="195"/>
      <c r="E68" s="201"/>
    </row>
    <row r="69" spans="1:5" s="132" customFormat="1">
      <c r="A69" s="214"/>
      <c r="B69" s="217" t="s">
        <v>92</v>
      </c>
      <c r="C69" s="216"/>
      <c r="D69" s="195"/>
      <c r="E69" s="201"/>
    </row>
    <row r="70" spans="1:5" s="132" customFormat="1">
      <c r="A70" s="214"/>
      <c r="B70" s="218" t="s">
        <v>463</v>
      </c>
      <c r="C70" s="216"/>
      <c r="D70" s="195"/>
      <c r="E70" s="201"/>
    </row>
    <row r="71" spans="1:5" s="132" customFormat="1">
      <c r="A71" s="214"/>
      <c r="B71" s="211" t="s">
        <v>53</v>
      </c>
      <c r="C71" s="216"/>
      <c r="D71" s="195"/>
      <c r="E71" s="201"/>
    </row>
    <row r="72" spans="1:5" s="132" customFormat="1">
      <c r="A72" s="214"/>
      <c r="B72" s="220" t="s">
        <v>54</v>
      </c>
      <c r="C72" s="216"/>
      <c r="D72" s="195"/>
      <c r="E72" s="201"/>
    </row>
    <row r="73" spans="1:5" s="132" customFormat="1">
      <c r="A73" s="214"/>
      <c r="B73" s="219" t="s">
        <v>55</v>
      </c>
      <c r="C73" s="216"/>
      <c r="D73" s="195"/>
      <c r="E73" s="201"/>
    </row>
    <row r="74" spans="1:5" s="132" customFormat="1">
      <c r="A74" s="214"/>
      <c r="B74" s="218" t="s">
        <v>93</v>
      </c>
      <c r="C74" s="216"/>
      <c r="D74" s="195"/>
      <c r="E74" s="201"/>
    </row>
    <row r="75" spans="1:5" s="132" customFormat="1">
      <c r="A75" s="214"/>
      <c r="B75" s="217" t="s">
        <v>94</v>
      </c>
      <c r="C75" s="216"/>
      <c r="D75" s="195"/>
      <c r="E75" s="201"/>
    </row>
    <row r="76" spans="1:5" s="132" customFormat="1">
      <c r="A76" s="214"/>
      <c r="B76" s="220" t="s">
        <v>58</v>
      </c>
      <c r="C76" s="216"/>
      <c r="D76" s="195"/>
      <c r="E76" s="201"/>
    </row>
    <row r="77" spans="1:5" s="132" customFormat="1">
      <c r="A77" s="214"/>
      <c r="B77" s="219" t="s">
        <v>95</v>
      </c>
      <c r="C77" s="216"/>
      <c r="D77" s="195"/>
      <c r="E77" s="201"/>
    </row>
    <row r="78" spans="1:5" s="132" customFormat="1">
      <c r="A78" s="214"/>
      <c r="B78" s="218" t="s">
        <v>96</v>
      </c>
      <c r="C78" s="216"/>
      <c r="D78" s="195"/>
      <c r="E78" s="201"/>
    </row>
    <row r="79" spans="1:5" s="132" customFormat="1">
      <c r="A79" s="214"/>
      <c r="B79" s="217" t="s">
        <v>94</v>
      </c>
      <c r="C79" s="216"/>
      <c r="D79" s="195"/>
      <c r="E79" s="201"/>
    </row>
    <row r="80" spans="1:5" s="132" customFormat="1">
      <c r="A80" s="214"/>
      <c r="B80" s="218" t="s">
        <v>59</v>
      </c>
      <c r="C80" s="216"/>
      <c r="D80" s="195"/>
      <c r="E80" s="201"/>
    </row>
    <row r="81" spans="1:5" s="132" customFormat="1">
      <c r="A81" s="214"/>
      <c r="B81" s="218" t="s">
        <v>60</v>
      </c>
      <c r="C81" s="216"/>
      <c r="D81" s="195"/>
      <c r="E81" s="201"/>
    </row>
    <row r="82" spans="1:5" s="132" customFormat="1">
      <c r="A82" s="214"/>
      <c r="B82" s="220" t="s">
        <v>61</v>
      </c>
      <c r="C82" s="216"/>
      <c r="D82" s="195"/>
      <c r="E82" s="201"/>
    </row>
    <row r="83" spans="1:5" s="132" customFormat="1">
      <c r="A83" s="214"/>
      <c r="B83" s="218" t="s">
        <v>62</v>
      </c>
      <c r="C83" s="216"/>
      <c r="D83" s="195"/>
      <c r="E83" s="201"/>
    </row>
    <row r="84" spans="1:5" s="132" customFormat="1">
      <c r="A84" s="214"/>
      <c r="B84" s="218" t="s">
        <v>63</v>
      </c>
      <c r="C84" s="216"/>
      <c r="D84" s="195"/>
      <c r="E84" s="201"/>
    </row>
    <row r="85" spans="1:5" s="132" customFormat="1">
      <c r="A85" s="214"/>
      <c r="B85" s="217" t="s">
        <v>64</v>
      </c>
      <c r="C85" s="216"/>
      <c r="D85" s="195"/>
      <c r="E85" s="201"/>
    </row>
    <row r="86" spans="1:5" s="132" customFormat="1">
      <c r="A86" s="214"/>
      <c r="B86" s="218" t="s">
        <v>97</v>
      </c>
      <c r="C86" s="216"/>
      <c r="D86" s="195"/>
      <c r="E86" s="201"/>
    </row>
    <row r="87" spans="1:5" s="132" customFormat="1">
      <c r="A87" s="214"/>
      <c r="B87" s="218" t="s">
        <v>98</v>
      </c>
      <c r="C87" s="216"/>
      <c r="D87" s="195"/>
      <c r="E87" s="201"/>
    </row>
    <row r="88" spans="1:5" s="132" customFormat="1">
      <c r="A88" s="214"/>
      <c r="B88" s="217" t="s">
        <v>65</v>
      </c>
      <c r="C88" s="216"/>
      <c r="D88" s="195"/>
      <c r="E88" s="201"/>
    </row>
    <row r="89" spans="1:5" s="132" customFormat="1">
      <c r="A89" s="214"/>
      <c r="B89" s="217" t="s">
        <v>99</v>
      </c>
      <c r="C89" s="216"/>
      <c r="D89" s="195"/>
      <c r="E89" s="201"/>
    </row>
    <row r="90" spans="1:5" s="132" customFormat="1">
      <c r="A90" s="214"/>
      <c r="B90" s="217" t="s">
        <v>100</v>
      </c>
      <c r="C90" s="216"/>
      <c r="D90" s="195"/>
      <c r="E90" s="201"/>
    </row>
    <row r="91" spans="1:5" s="132" customFormat="1">
      <c r="A91" s="214"/>
      <c r="B91" s="220" t="s">
        <v>66</v>
      </c>
      <c r="C91" s="216"/>
      <c r="D91" s="195"/>
      <c r="E91" s="201"/>
    </row>
    <row r="92" spans="1:5" s="132" customFormat="1">
      <c r="A92" s="214"/>
      <c r="B92" s="218" t="s">
        <v>440</v>
      </c>
      <c r="C92" s="216"/>
      <c r="D92" s="195"/>
      <c r="E92" s="201"/>
    </row>
    <row r="93" spans="1:5" s="132" customFormat="1">
      <c r="A93" s="214"/>
      <c r="B93" s="217" t="s">
        <v>101</v>
      </c>
      <c r="C93" s="216"/>
      <c r="D93" s="195"/>
      <c r="E93" s="201"/>
    </row>
    <row r="94" spans="1:5" s="132" customFormat="1">
      <c r="A94" s="214"/>
      <c r="B94" s="218" t="s">
        <v>102</v>
      </c>
      <c r="C94" s="216"/>
      <c r="D94" s="195"/>
      <c r="E94" s="201"/>
    </row>
    <row r="95" spans="1:5" s="132" customFormat="1">
      <c r="A95" s="214"/>
      <c r="B95" s="217" t="s">
        <v>103</v>
      </c>
      <c r="C95" s="216"/>
      <c r="D95" s="195"/>
      <c r="E95" s="201"/>
    </row>
    <row r="96" spans="1:5" s="132" customFormat="1" ht="22.5">
      <c r="A96" s="214"/>
      <c r="B96" s="627" t="s">
        <v>954</v>
      </c>
      <c r="C96" s="216"/>
      <c r="D96" s="195"/>
      <c r="E96" s="201"/>
    </row>
    <row r="97" spans="1:5" s="132" customFormat="1">
      <c r="A97" s="214"/>
      <c r="B97" s="220" t="s">
        <v>67</v>
      </c>
      <c r="C97" s="216"/>
      <c r="D97" s="195"/>
      <c r="E97" s="201"/>
    </row>
    <row r="98" spans="1:5" s="132" customFormat="1">
      <c r="A98" s="214"/>
      <c r="B98" s="218" t="s">
        <v>68</v>
      </c>
      <c r="C98" s="216"/>
      <c r="D98" s="195"/>
      <c r="E98" s="201"/>
    </row>
    <row r="99" spans="1:5" s="132" customFormat="1">
      <c r="A99" s="214"/>
      <c r="B99" s="218" t="s">
        <v>69</v>
      </c>
      <c r="C99" s="216"/>
      <c r="D99" s="195"/>
      <c r="E99" s="201"/>
    </row>
    <row r="100" spans="1:5" s="132" customFormat="1">
      <c r="A100" s="214"/>
      <c r="B100" s="218" t="s">
        <v>70</v>
      </c>
      <c r="C100" s="216"/>
      <c r="D100" s="195"/>
      <c r="E100" s="201"/>
    </row>
    <row r="101" spans="1:5" s="132" customFormat="1">
      <c r="A101" s="214"/>
      <c r="B101" s="220" t="s">
        <v>71</v>
      </c>
      <c r="C101" s="216"/>
      <c r="D101" s="195"/>
      <c r="E101" s="201"/>
    </row>
    <row r="102" spans="1:5" s="132" customFormat="1">
      <c r="A102" s="214"/>
      <c r="B102" s="218" t="s">
        <v>104</v>
      </c>
      <c r="C102" s="216"/>
      <c r="D102" s="195"/>
      <c r="E102" s="201"/>
    </row>
    <row r="103" spans="1:5" s="132" customFormat="1">
      <c r="A103" s="214"/>
      <c r="B103" s="217" t="s">
        <v>72</v>
      </c>
      <c r="C103" s="216"/>
      <c r="D103" s="195"/>
      <c r="E103" s="201"/>
    </row>
    <row r="104" spans="1:5" s="132" customFormat="1">
      <c r="A104" s="214"/>
      <c r="B104" s="218" t="s">
        <v>73</v>
      </c>
      <c r="C104" s="216"/>
      <c r="D104" s="195"/>
      <c r="E104" s="201"/>
    </row>
    <row r="105" spans="1:5" s="132" customFormat="1">
      <c r="A105" s="214"/>
      <c r="B105" s="220" t="s">
        <v>74</v>
      </c>
      <c r="C105" s="216"/>
      <c r="D105" s="195"/>
      <c r="E105" s="201"/>
    </row>
    <row r="106" spans="1:5" s="132" customFormat="1" ht="22.5">
      <c r="A106" s="214"/>
      <c r="B106" s="221" t="s">
        <v>75</v>
      </c>
      <c r="C106" s="216"/>
      <c r="D106" s="195"/>
      <c r="E106" s="201"/>
    </row>
    <row r="107" spans="1:5" s="132" customFormat="1">
      <c r="A107" s="214"/>
      <c r="B107" s="67" t="s">
        <v>510</v>
      </c>
      <c r="C107" s="216"/>
      <c r="D107" s="195"/>
      <c r="E107" s="201"/>
    </row>
    <row r="108" spans="1:5" s="132" customFormat="1">
      <c r="A108" s="214"/>
      <c r="B108" s="222" t="s">
        <v>76</v>
      </c>
      <c r="C108" s="216"/>
      <c r="D108" s="195"/>
      <c r="E108" s="201"/>
    </row>
    <row r="109" spans="1:5" s="132" customFormat="1">
      <c r="A109" s="214"/>
      <c r="B109" s="221" t="s">
        <v>77</v>
      </c>
      <c r="C109" s="216"/>
      <c r="D109" s="195"/>
      <c r="E109" s="201"/>
    </row>
    <row r="110" spans="1:5" s="132" customFormat="1">
      <c r="A110" s="214"/>
      <c r="B110" s="220" t="s">
        <v>78</v>
      </c>
      <c r="C110" s="216"/>
      <c r="D110" s="195"/>
      <c r="E110" s="201"/>
    </row>
    <row r="111" spans="1:5" s="132" customFormat="1">
      <c r="A111" s="214"/>
      <c r="B111" s="218" t="s">
        <v>79</v>
      </c>
      <c r="C111" s="216"/>
      <c r="D111" s="195"/>
      <c r="E111" s="201"/>
    </row>
    <row r="112" spans="1:5" s="132" customFormat="1">
      <c r="A112" s="214"/>
      <c r="B112" s="218" t="s">
        <v>105</v>
      </c>
      <c r="C112" s="216"/>
      <c r="D112" s="195"/>
      <c r="E112" s="201"/>
    </row>
    <row r="113" spans="1:5" s="132" customFormat="1">
      <c r="A113" s="214"/>
      <c r="B113" s="218" t="s">
        <v>106</v>
      </c>
      <c r="C113" s="216"/>
      <c r="D113" s="195"/>
      <c r="E113" s="201"/>
    </row>
    <row r="114" spans="1:5" s="132" customFormat="1">
      <c r="A114" s="214"/>
      <c r="B114" s="218" t="s">
        <v>107</v>
      </c>
      <c r="C114" s="216"/>
      <c r="D114" s="195"/>
      <c r="E114" s="201"/>
    </row>
    <row r="115" spans="1:5" s="132" customFormat="1">
      <c r="A115" s="214"/>
      <c r="B115" s="217" t="s">
        <v>108</v>
      </c>
      <c r="C115" s="216"/>
      <c r="D115" s="195"/>
      <c r="E115" s="201"/>
    </row>
    <row r="116" spans="1:5" s="132" customFormat="1">
      <c r="A116" s="214"/>
      <c r="B116" s="218" t="s">
        <v>109</v>
      </c>
      <c r="C116" s="216"/>
      <c r="D116" s="195"/>
      <c r="E116" s="201"/>
    </row>
    <row r="117" spans="1:5" s="132" customFormat="1">
      <c r="A117" s="214"/>
      <c r="B117" s="217" t="s">
        <v>110</v>
      </c>
      <c r="C117" s="216"/>
      <c r="D117" s="195"/>
      <c r="E117" s="201"/>
    </row>
    <row r="118" spans="1:5" s="132" customFormat="1">
      <c r="A118" s="214"/>
      <c r="B118" s="218" t="s">
        <v>80</v>
      </c>
      <c r="C118" s="216"/>
      <c r="D118" s="195"/>
      <c r="E118" s="201"/>
    </row>
    <row r="119" spans="1:5" s="132" customFormat="1">
      <c r="A119" s="214"/>
      <c r="B119" s="218" t="s">
        <v>81</v>
      </c>
      <c r="C119" s="216"/>
      <c r="D119" s="195"/>
      <c r="E119" s="201"/>
    </row>
    <row r="120" spans="1:5" s="132" customFormat="1">
      <c r="A120" s="214"/>
      <c r="B120" s="219" t="s">
        <v>74</v>
      </c>
      <c r="C120" s="216"/>
      <c r="D120" s="195"/>
      <c r="E120" s="201"/>
    </row>
    <row r="121" spans="1:5" s="132" customFormat="1">
      <c r="A121" s="214"/>
      <c r="B121" s="221" t="s">
        <v>82</v>
      </c>
      <c r="C121" s="216"/>
      <c r="D121" s="195"/>
      <c r="E121" s="201"/>
    </row>
    <row r="122" spans="1:5" s="132" customFormat="1">
      <c r="A122" s="214"/>
      <c r="B122" s="223" t="s">
        <v>83</v>
      </c>
      <c r="C122" s="216"/>
      <c r="D122" s="195"/>
      <c r="E122" s="201"/>
    </row>
    <row r="123" spans="1:5" s="132" customFormat="1">
      <c r="A123" s="214"/>
      <c r="B123" s="221" t="s">
        <v>84</v>
      </c>
      <c r="C123" s="216"/>
      <c r="D123" s="195"/>
      <c r="E123" s="201"/>
    </row>
    <row r="124" spans="1:5" s="132" customFormat="1">
      <c r="A124" s="214"/>
      <c r="B124" s="221" t="s">
        <v>85</v>
      </c>
      <c r="C124" s="216"/>
      <c r="D124" s="195"/>
      <c r="E124" s="201"/>
    </row>
    <row r="125" spans="1:5" s="132" customFormat="1">
      <c r="A125" s="224"/>
      <c r="B125" s="215" t="s">
        <v>465</v>
      </c>
      <c r="C125" s="225"/>
      <c r="E125" s="201"/>
    </row>
    <row r="126" spans="1:5" s="132" customFormat="1">
      <c r="A126" s="224"/>
      <c r="B126" s="208" t="s">
        <v>466</v>
      </c>
      <c r="C126" s="225"/>
      <c r="E126" s="201"/>
    </row>
    <row r="127" spans="1:5" s="132" customFormat="1">
      <c r="A127" s="66"/>
      <c r="B127" s="226" t="s">
        <v>76</v>
      </c>
      <c r="C127" s="209"/>
      <c r="D127" s="195"/>
      <c r="E127" s="201"/>
    </row>
    <row r="128" spans="1:5" s="132" customFormat="1">
      <c r="A128" s="66"/>
      <c r="B128" s="208" t="s">
        <v>221</v>
      </c>
      <c r="C128" s="209"/>
      <c r="D128" s="195"/>
      <c r="E128" s="201"/>
    </row>
    <row r="129" spans="1:5" s="132" customFormat="1">
      <c r="A129" s="66"/>
      <c r="B129" s="210" t="s">
        <v>44</v>
      </c>
      <c r="C129" s="209"/>
      <c r="D129" s="195"/>
      <c r="E129" s="201"/>
    </row>
    <row r="130" spans="1:5" s="132" customFormat="1">
      <c r="A130" s="66"/>
      <c r="B130" s="208" t="s">
        <v>222</v>
      </c>
      <c r="C130" s="209"/>
      <c r="D130" s="195"/>
      <c r="E130" s="201"/>
    </row>
    <row r="131" spans="1:5" s="132" customFormat="1">
      <c r="A131" s="66"/>
      <c r="B131" s="70" t="s">
        <v>223</v>
      </c>
      <c r="C131" s="209"/>
      <c r="D131" s="195"/>
      <c r="E131" s="201"/>
    </row>
    <row r="132" spans="1:5" s="132" customFormat="1">
      <c r="A132" s="66"/>
      <c r="B132" s="70" t="s">
        <v>224</v>
      </c>
      <c r="C132" s="209"/>
      <c r="D132" s="195"/>
      <c r="E132" s="201"/>
    </row>
    <row r="133" spans="1:5" s="132" customFormat="1">
      <c r="A133" s="66"/>
      <c r="B133" s="210" t="s">
        <v>225</v>
      </c>
      <c r="C133" s="209"/>
      <c r="D133" s="195"/>
      <c r="E133" s="201"/>
    </row>
    <row r="134" spans="1:5" s="132" customFormat="1">
      <c r="A134" s="66"/>
      <c r="B134" s="208" t="s">
        <v>226</v>
      </c>
      <c r="C134" s="209"/>
      <c r="D134" s="195"/>
      <c r="E134" s="201"/>
    </row>
    <row r="135" spans="1:5" s="132" customFormat="1">
      <c r="A135" s="66"/>
      <c r="B135" s="70" t="s">
        <v>227</v>
      </c>
      <c r="C135" s="209"/>
      <c r="D135" s="195"/>
      <c r="E135" s="201"/>
    </row>
    <row r="136" spans="1:5" s="132" customFormat="1">
      <c r="A136" s="66"/>
      <c r="B136" s="210" t="s">
        <v>228</v>
      </c>
      <c r="C136" s="209"/>
      <c r="D136" s="195"/>
      <c r="E136" s="201"/>
    </row>
    <row r="137" spans="1:5" s="132" customFormat="1">
      <c r="A137" s="66"/>
      <c r="B137" s="208" t="s">
        <v>229</v>
      </c>
      <c r="C137" s="209"/>
      <c r="D137" s="195"/>
      <c r="E137" s="201"/>
    </row>
    <row r="138" spans="1:5" s="132" customFormat="1">
      <c r="A138" s="66"/>
      <c r="B138" s="70" t="s">
        <v>230</v>
      </c>
      <c r="C138" s="209"/>
      <c r="D138" s="195"/>
      <c r="E138" s="201"/>
    </row>
    <row r="139" spans="1:5" s="132" customFormat="1">
      <c r="A139" s="66"/>
      <c r="B139" s="70" t="s">
        <v>231</v>
      </c>
      <c r="C139" s="209"/>
      <c r="D139" s="195"/>
      <c r="E139" s="201"/>
    </row>
    <row r="140" spans="1:5" s="132" customFormat="1">
      <c r="A140" s="66"/>
      <c r="B140" s="210" t="s">
        <v>232</v>
      </c>
      <c r="C140" s="209"/>
      <c r="D140" s="195"/>
      <c r="E140" s="201"/>
    </row>
    <row r="141" spans="1:5" s="132" customFormat="1">
      <c r="A141" s="66"/>
      <c r="B141" s="210" t="s">
        <v>233</v>
      </c>
      <c r="C141" s="209"/>
      <c r="D141" s="195"/>
      <c r="E141" s="201"/>
    </row>
    <row r="142" spans="1:5" s="132" customFormat="1">
      <c r="A142" s="66"/>
      <c r="B142" s="208" t="s">
        <v>78</v>
      </c>
      <c r="C142" s="209"/>
      <c r="D142" s="195"/>
      <c r="E142" s="201"/>
    </row>
    <row r="143" spans="1:5" s="132" customFormat="1">
      <c r="A143" s="66"/>
      <c r="B143" s="70" t="s">
        <v>79</v>
      </c>
      <c r="C143" s="209"/>
      <c r="D143" s="195"/>
      <c r="E143" s="201"/>
    </row>
    <row r="144" spans="1:5" s="132" customFormat="1">
      <c r="A144" s="66"/>
      <c r="B144" s="70" t="s">
        <v>234</v>
      </c>
      <c r="C144" s="209"/>
      <c r="D144" s="195"/>
      <c r="E144" s="201"/>
    </row>
    <row r="145" spans="1:5" s="132" customFormat="1">
      <c r="A145" s="66"/>
      <c r="B145" s="210" t="s">
        <v>235</v>
      </c>
      <c r="C145" s="209"/>
      <c r="D145" s="195"/>
      <c r="E145" s="201"/>
    </row>
    <row r="146" spans="1:5" s="132" customFormat="1">
      <c r="A146" s="66"/>
      <c r="B146" s="70" t="s">
        <v>236</v>
      </c>
      <c r="C146" s="209"/>
      <c r="D146" s="195"/>
      <c r="E146" s="201"/>
    </row>
    <row r="147" spans="1:5" s="132" customFormat="1">
      <c r="A147" s="66"/>
      <c r="B147" s="210" t="s">
        <v>237</v>
      </c>
      <c r="C147" s="209"/>
      <c r="D147" s="195"/>
      <c r="E147" s="201"/>
    </row>
    <row r="148" spans="1:5" s="132" customFormat="1">
      <c r="A148" s="66"/>
      <c r="B148" s="70" t="s">
        <v>238</v>
      </c>
      <c r="C148" s="209"/>
      <c r="D148" s="195"/>
      <c r="E148" s="201"/>
    </row>
    <row r="149" spans="1:5" s="132" customFormat="1">
      <c r="A149" s="66"/>
      <c r="B149" s="210" t="s">
        <v>237</v>
      </c>
      <c r="C149" s="209"/>
      <c r="D149" s="195"/>
      <c r="E149" s="201"/>
    </row>
    <row r="150" spans="1:5" s="132" customFormat="1">
      <c r="A150" s="66"/>
      <c r="B150" s="70" t="s">
        <v>80</v>
      </c>
      <c r="C150" s="209"/>
      <c r="D150" s="195"/>
      <c r="E150" s="201"/>
    </row>
    <row r="151" spans="1:5" s="132" customFormat="1">
      <c r="A151" s="66"/>
      <c r="B151" s="70" t="s">
        <v>239</v>
      </c>
      <c r="C151" s="209"/>
      <c r="D151" s="195"/>
      <c r="E151" s="201"/>
    </row>
    <row r="152" spans="1:5" s="132" customFormat="1">
      <c r="A152" s="66"/>
      <c r="B152" s="210" t="s">
        <v>300</v>
      </c>
      <c r="C152" s="209"/>
      <c r="D152" s="195"/>
      <c r="E152" s="201"/>
    </row>
    <row r="153" spans="1:5" s="132" customFormat="1">
      <c r="A153" s="66"/>
      <c r="B153" s="70" t="s">
        <v>240</v>
      </c>
      <c r="C153" s="209"/>
      <c r="D153" s="195"/>
      <c r="E153" s="201"/>
    </row>
    <row r="154" spans="1:5" s="132" customFormat="1">
      <c r="A154" s="66"/>
      <c r="B154" s="70" t="s">
        <v>464</v>
      </c>
      <c r="C154" s="209"/>
      <c r="D154" s="195"/>
      <c r="E154" s="201"/>
    </row>
    <row r="155" spans="1:5" s="132" customFormat="1">
      <c r="A155" s="66"/>
      <c r="B155" s="70" t="s">
        <v>301</v>
      </c>
      <c r="C155" s="209"/>
      <c r="D155" s="195"/>
      <c r="E155" s="201"/>
    </row>
    <row r="156" spans="1:5" s="132" customFormat="1">
      <c r="A156" s="66"/>
      <c r="B156" s="208" t="s">
        <v>241</v>
      </c>
      <c r="C156" s="209"/>
      <c r="D156" s="195"/>
      <c r="E156" s="201"/>
    </row>
    <row r="157" spans="1:5" s="132" customFormat="1">
      <c r="A157" s="66"/>
      <c r="B157" s="70" t="s">
        <v>242</v>
      </c>
      <c r="C157" s="209"/>
      <c r="D157" s="195"/>
      <c r="E157" s="201"/>
    </row>
    <row r="158" spans="1:5" s="132" customFormat="1">
      <c r="A158" s="66"/>
      <c r="B158" s="210" t="s">
        <v>243</v>
      </c>
      <c r="C158" s="209"/>
      <c r="D158" s="195"/>
      <c r="E158" s="201"/>
    </row>
    <row r="159" spans="1:5" s="132" customFormat="1">
      <c r="A159" s="173"/>
      <c r="B159" s="227" t="s">
        <v>244</v>
      </c>
      <c r="C159" s="228"/>
      <c r="D159" s="196"/>
      <c r="E159" s="202"/>
    </row>
    <row r="160" spans="1:5" s="193" customFormat="1">
      <c r="A160" s="229"/>
      <c r="B160" s="81"/>
      <c r="C160" s="230"/>
      <c r="D160" s="197"/>
      <c r="E160" s="203"/>
    </row>
    <row r="161" spans="1:7">
      <c r="C161" s="491" t="s">
        <v>0</v>
      </c>
      <c r="D161" s="167" t="s">
        <v>409</v>
      </c>
      <c r="E161" s="182" t="s">
        <v>410</v>
      </c>
    </row>
    <row r="162" spans="1:7" s="169" customFormat="1">
      <c r="A162" s="477" t="s">
        <v>21</v>
      </c>
      <c r="B162" s="176" t="s">
        <v>490</v>
      </c>
      <c r="C162" s="177"/>
      <c r="D162" s="168"/>
      <c r="E162" s="177"/>
    </row>
    <row r="163" spans="1:7" s="169" customFormat="1">
      <c r="A163" s="477" t="s">
        <v>624</v>
      </c>
      <c r="B163" s="176" t="s">
        <v>745</v>
      </c>
      <c r="C163" s="178"/>
      <c r="D163" s="168"/>
      <c r="E163" s="183"/>
    </row>
    <row r="164" spans="1:7">
      <c r="A164" s="150"/>
      <c r="B164" s="151" t="s">
        <v>491</v>
      </c>
      <c r="C164" s="152"/>
      <c r="D164" s="135"/>
      <c r="E164" s="160"/>
    </row>
    <row r="165" spans="1:7">
      <c r="A165" s="588" t="s">
        <v>741</v>
      </c>
      <c r="B165" s="587" t="s">
        <v>742</v>
      </c>
      <c r="C165" s="83">
        <v>5</v>
      </c>
      <c r="D165" s="522"/>
      <c r="E165" s="85">
        <f>C165*D165</f>
        <v>0</v>
      </c>
    </row>
    <row r="166" spans="1:7" s="507" customFormat="1">
      <c r="A166" s="584"/>
      <c r="B166" s="530" t="s">
        <v>743</v>
      </c>
      <c r="C166" s="471"/>
      <c r="D166" s="141"/>
      <c r="E166" s="93"/>
      <c r="F166" s="141"/>
      <c r="G166" s="129"/>
    </row>
    <row r="167" spans="1:7" ht="12.75" customHeight="1">
      <c r="A167" s="153"/>
      <c r="B167" s="154" t="s">
        <v>445</v>
      </c>
      <c r="C167" s="87"/>
      <c r="D167" s="88"/>
      <c r="E167" s="89"/>
    </row>
    <row r="168" spans="1:7">
      <c r="A168" s="155"/>
      <c r="B168" s="154" t="s">
        <v>42</v>
      </c>
      <c r="C168" s="87"/>
      <c r="D168" s="88"/>
      <c r="E168" s="89"/>
    </row>
    <row r="169" spans="1:7">
      <c r="A169" s="155"/>
      <c r="B169" s="154" t="s">
        <v>744</v>
      </c>
      <c r="C169" s="172"/>
      <c r="D169" s="88"/>
      <c r="E169" s="89"/>
    </row>
    <row r="170" spans="1:7" ht="22.5">
      <c r="A170" s="73"/>
      <c r="B170" s="154" t="s">
        <v>431</v>
      </c>
      <c r="C170" s="141"/>
      <c r="D170" s="93"/>
      <c r="E170" s="94"/>
    </row>
    <row r="171" spans="1:7">
      <c r="A171" s="73"/>
      <c r="B171" s="179" t="s">
        <v>493</v>
      </c>
      <c r="C171" s="141"/>
      <c r="D171" s="93"/>
      <c r="E171" s="94"/>
    </row>
    <row r="172" spans="1:7">
      <c r="A172" s="73"/>
      <c r="B172" s="154" t="s">
        <v>749</v>
      </c>
      <c r="C172" s="141"/>
      <c r="D172" s="93"/>
      <c r="E172" s="94"/>
    </row>
    <row r="173" spans="1:7">
      <c r="A173" s="589"/>
      <c r="B173" s="180" t="s">
        <v>441</v>
      </c>
      <c r="C173" s="190"/>
      <c r="D173" s="98"/>
      <c r="E173" s="99"/>
    </row>
    <row r="174" spans="1:7">
      <c r="A174" s="588" t="s">
        <v>746</v>
      </c>
      <c r="B174" s="587" t="s">
        <v>748</v>
      </c>
      <c r="C174" s="83">
        <v>1</v>
      </c>
      <c r="D174" s="522"/>
      <c r="E174" s="85">
        <f>C174*D174</f>
        <v>0</v>
      </c>
    </row>
    <row r="175" spans="1:7" s="507" customFormat="1">
      <c r="A175" s="584"/>
      <c r="B175" s="530" t="s">
        <v>747</v>
      </c>
      <c r="C175" s="471"/>
      <c r="D175" s="141"/>
      <c r="E175" s="93"/>
      <c r="F175" s="141"/>
      <c r="G175" s="129"/>
    </row>
    <row r="176" spans="1:7" ht="12.75" customHeight="1">
      <c r="A176" s="153"/>
      <c r="B176" s="154" t="s">
        <v>445</v>
      </c>
      <c r="C176" s="87"/>
      <c r="D176" s="88"/>
      <c r="E176" s="89"/>
    </row>
    <row r="177" spans="1:7">
      <c r="A177" s="155"/>
      <c r="B177" s="154" t="s">
        <v>42</v>
      </c>
      <c r="C177" s="87"/>
      <c r="D177" s="88"/>
      <c r="E177" s="89"/>
    </row>
    <row r="178" spans="1:7">
      <c r="A178" s="155"/>
      <c r="B178" s="154" t="s">
        <v>744</v>
      </c>
      <c r="C178" s="172"/>
      <c r="D178" s="88"/>
      <c r="E178" s="89"/>
    </row>
    <row r="179" spans="1:7" ht="22.5">
      <c r="A179" s="73"/>
      <c r="B179" s="154" t="s">
        <v>431</v>
      </c>
      <c r="C179" s="141"/>
      <c r="D179" s="93"/>
      <c r="E179" s="94"/>
    </row>
    <row r="180" spans="1:7">
      <c r="A180" s="73"/>
      <c r="B180" s="179" t="s">
        <v>493</v>
      </c>
      <c r="C180" s="141"/>
      <c r="D180" s="93"/>
      <c r="E180" s="94"/>
    </row>
    <row r="181" spans="1:7">
      <c r="A181" s="73"/>
      <c r="B181" s="154" t="s">
        <v>749</v>
      </c>
      <c r="C181" s="141"/>
      <c r="D181" s="93"/>
      <c r="E181" s="94"/>
    </row>
    <row r="182" spans="1:7">
      <c r="A182" s="589"/>
      <c r="B182" s="180" t="s">
        <v>441</v>
      </c>
      <c r="C182" s="190"/>
      <c r="D182" s="98"/>
      <c r="E182" s="99"/>
    </row>
    <row r="183" spans="1:7">
      <c r="A183" s="588" t="s">
        <v>591</v>
      </c>
      <c r="B183" s="587" t="s">
        <v>761</v>
      </c>
      <c r="C183" s="83">
        <v>1</v>
      </c>
      <c r="D183" s="522"/>
      <c r="E183" s="85">
        <f>C183*D183</f>
        <v>0</v>
      </c>
    </row>
    <row r="184" spans="1:7" s="507" customFormat="1">
      <c r="A184" s="584"/>
      <c r="B184" s="530" t="s">
        <v>760</v>
      </c>
      <c r="C184" s="471"/>
      <c r="D184" s="141"/>
      <c r="E184" s="93"/>
      <c r="F184" s="141"/>
      <c r="G184" s="129"/>
    </row>
    <row r="185" spans="1:7" ht="13.5" customHeight="1">
      <c r="A185" s="153"/>
      <c r="B185" s="154" t="s">
        <v>448</v>
      </c>
      <c r="C185" s="87"/>
      <c r="D185" s="88"/>
      <c r="E185" s="89"/>
    </row>
    <row r="186" spans="1:7">
      <c r="A186" s="155"/>
      <c r="B186" s="154" t="s">
        <v>42</v>
      </c>
      <c r="C186" s="87"/>
      <c r="D186" s="88"/>
      <c r="E186" s="89"/>
    </row>
    <row r="187" spans="1:7" ht="15.75" customHeight="1">
      <c r="A187" s="155"/>
      <c r="B187" s="154" t="s">
        <v>744</v>
      </c>
      <c r="C187" s="172"/>
      <c r="D187" s="88"/>
      <c r="E187" s="89"/>
    </row>
    <row r="188" spans="1:7" ht="22.5">
      <c r="A188" s="73"/>
      <c r="B188" s="154" t="s">
        <v>431</v>
      </c>
      <c r="C188" s="141"/>
      <c r="D188" s="93"/>
      <c r="E188" s="94"/>
    </row>
    <row r="189" spans="1:7">
      <c r="A189" s="73"/>
      <c r="B189" s="232" t="s">
        <v>489</v>
      </c>
      <c r="C189" s="141"/>
      <c r="D189" s="93"/>
      <c r="E189" s="94"/>
    </row>
    <row r="190" spans="1:7">
      <c r="A190" s="73"/>
      <c r="B190" s="179" t="s">
        <v>493</v>
      </c>
      <c r="C190" s="141"/>
      <c r="D190" s="93"/>
      <c r="E190" s="94"/>
    </row>
    <row r="191" spans="1:7">
      <c r="A191" s="73"/>
      <c r="B191" s="154" t="s">
        <v>749</v>
      </c>
      <c r="C191" s="141"/>
      <c r="D191" s="93"/>
      <c r="E191" s="94"/>
    </row>
    <row r="192" spans="1:7">
      <c r="A192" s="589"/>
      <c r="B192" s="180" t="s">
        <v>441</v>
      </c>
      <c r="C192" s="190"/>
      <c r="D192" s="98"/>
      <c r="E192" s="99"/>
    </row>
    <row r="193" spans="1:7">
      <c r="A193" s="150"/>
      <c r="B193" s="151" t="s">
        <v>586</v>
      </c>
      <c r="C193" s="152"/>
      <c r="D193" s="135"/>
      <c r="E193" s="160"/>
    </row>
    <row r="194" spans="1:7" s="139" customFormat="1" ht="22.5">
      <c r="A194" s="588" t="s">
        <v>590</v>
      </c>
      <c r="B194" s="587" t="s">
        <v>757</v>
      </c>
      <c r="C194" s="83">
        <v>1</v>
      </c>
      <c r="D194" s="136"/>
      <c r="E194" s="161">
        <f>C194*D194</f>
        <v>0</v>
      </c>
    </row>
    <row r="195" spans="1:7" s="507" customFormat="1">
      <c r="A195" s="521"/>
      <c r="B195" s="526" t="s">
        <v>759</v>
      </c>
      <c r="C195" s="471"/>
      <c r="D195" s="141"/>
      <c r="E195" s="93"/>
      <c r="F195" s="141"/>
      <c r="G195" s="129"/>
    </row>
    <row r="196" spans="1:7" s="139" customFormat="1" ht="22.5">
      <c r="A196" s="153"/>
      <c r="B196" s="154" t="s">
        <v>447</v>
      </c>
      <c r="C196" s="87"/>
      <c r="D196" s="137"/>
      <c r="E196" s="162"/>
    </row>
    <row r="197" spans="1:7" s="139" customFormat="1">
      <c r="A197" s="155"/>
      <c r="B197" s="154" t="s">
        <v>42</v>
      </c>
      <c r="C197" s="87"/>
      <c r="D197" s="137"/>
      <c r="E197" s="162"/>
    </row>
    <row r="198" spans="1:7" s="139" customFormat="1">
      <c r="A198" s="155"/>
      <c r="B198" s="154" t="s">
        <v>758</v>
      </c>
      <c r="C198" s="87"/>
      <c r="D198" s="137"/>
      <c r="E198" s="162"/>
    </row>
    <row r="199" spans="1:7" s="139" customFormat="1" ht="22.5">
      <c r="A199" s="73"/>
      <c r="B199" s="154" t="s">
        <v>431</v>
      </c>
      <c r="C199" s="72"/>
      <c r="D199" s="198"/>
      <c r="E199" s="74"/>
    </row>
    <row r="200" spans="1:7" s="139" customFormat="1">
      <c r="A200" s="73"/>
      <c r="B200" s="179" t="s">
        <v>493</v>
      </c>
      <c r="C200" s="72"/>
      <c r="D200" s="198"/>
      <c r="E200" s="74"/>
    </row>
    <row r="201" spans="1:7" s="139" customFormat="1">
      <c r="A201" s="73"/>
      <c r="B201" s="154" t="s">
        <v>441</v>
      </c>
      <c r="C201" s="72"/>
      <c r="D201" s="198"/>
      <c r="E201" s="74"/>
    </row>
    <row r="202" spans="1:7">
      <c r="A202" s="150"/>
      <c r="B202" s="151" t="s">
        <v>492</v>
      </c>
      <c r="C202" s="152"/>
      <c r="D202" s="135"/>
      <c r="E202" s="160"/>
    </row>
    <row r="203" spans="1:7" ht="33.75">
      <c r="A203" s="588" t="s">
        <v>750</v>
      </c>
      <c r="B203" s="587" t="s">
        <v>752</v>
      </c>
      <c r="C203" s="83">
        <v>2</v>
      </c>
      <c r="D203" s="84"/>
      <c r="E203" s="85">
        <f>C203*D203</f>
        <v>0</v>
      </c>
    </row>
    <row r="204" spans="1:7" s="507" customFormat="1">
      <c r="A204" s="584"/>
      <c r="B204" s="530" t="s">
        <v>751</v>
      </c>
      <c r="C204" s="471"/>
      <c r="D204" s="141"/>
      <c r="E204" s="93"/>
      <c r="F204" s="141"/>
      <c r="G204" s="129"/>
    </row>
    <row r="205" spans="1:7" ht="14.25" customHeight="1">
      <c r="A205" s="153"/>
      <c r="B205" s="154" t="s">
        <v>448</v>
      </c>
      <c r="C205" s="87"/>
      <c r="D205" s="88"/>
      <c r="E205" s="89"/>
    </row>
    <row r="206" spans="1:7">
      <c r="A206" s="155"/>
      <c r="B206" s="154" t="s">
        <v>42</v>
      </c>
      <c r="C206" s="87"/>
      <c r="D206" s="88"/>
      <c r="E206" s="89"/>
    </row>
    <row r="207" spans="1:7">
      <c r="A207" s="155"/>
      <c r="B207" s="232" t="s">
        <v>446</v>
      </c>
      <c r="C207" s="87"/>
      <c r="D207" s="88"/>
      <c r="E207" s="89"/>
    </row>
    <row r="208" spans="1:7" ht="45" customHeight="1">
      <c r="A208" s="155"/>
      <c r="B208" s="154" t="s">
        <v>754</v>
      </c>
      <c r="C208" s="87"/>
      <c r="D208" s="88"/>
      <c r="E208" s="89"/>
    </row>
    <row r="209" spans="1:7" ht="22.5">
      <c r="A209" s="73"/>
      <c r="B209" s="154" t="s">
        <v>431</v>
      </c>
      <c r="C209" s="72"/>
      <c r="D209" s="93"/>
      <c r="E209" s="94"/>
    </row>
    <row r="210" spans="1:7">
      <c r="A210" s="589"/>
      <c r="B210" s="180" t="s">
        <v>441</v>
      </c>
      <c r="C210" s="97"/>
      <c r="D210" s="98"/>
      <c r="E210" s="99"/>
    </row>
    <row r="211" spans="1:7" ht="33.75">
      <c r="A211" s="588" t="s">
        <v>589</v>
      </c>
      <c r="B211" s="587" t="s">
        <v>756</v>
      </c>
      <c r="C211" s="83">
        <v>3</v>
      </c>
      <c r="D211" s="84"/>
      <c r="E211" s="85">
        <f>C211*D211</f>
        <v>0</v>
      </c>
    </row>
    <row r="212" spans="1:7" s="507" customFormat="1">
      <c r="A212" s="521"/>
      <c r="B212" s="526" t="s">
        <v>753</v>
      </c>
      <c r="C212" s="471"/>
      <c r="D212" s="141"/>
      <c r="E212" s="93"/>
      <c r="F212" s="141"/>
      <c r="G212" s="129"/>
    </row>
    <row r="213" spans="1:7" ht="14.25" customHeight="1">
      <c r="A213" s="86"/>
      <c r="B213" s="58" t="s">
        <v>448</v>
      </c>
      <c r="C213" s="87"/>
      <c r="D213" s="88"/>
      <c r="E213" s="89"/>
    </row>
    <row r="214" spans="1:7">
      <c r="A214" s="90"/>
      <c r="B214" s="58" t="s">
        <v>42</v>
      </c>
      <c r="C214" s="87"/>
      <c r="D214" s="88"/>
      <c r="E214" s="89"/>
    </row>
    <row r="215" spans="1:7">
      <c r="A215" s="90"/>
      <c r="B215" s="92" t="s">
        <v>446</v>
      </c>
      <c r="C215" s="87"/>
      <c r="D215" s="88"/>
      <c r="E215" s="89"/>
    </row>
    <row r="216" spans="1:7" ht="45" customHeight="1">
      <c r="A216" s="90"/>
      <c r="B216" s="58" t="s">
        <v>755</v>
      </c>
      <c r="C216" s="87"/>
      <c r="D216" s="88"/>
      <c r="E216" s="89"/>
    </row>
    <row r="217" spans="1:7" ht="22.5">
      <c r="A217" s="91"/>
      <c r="B217" s="154" t="s">
        <v>431</v>
      </c>
      <c r="C217" s="72"/>
      <c r="D217" s="93"/>
      <c r="E217" s="94"/>
    </row>
    <row r="218" spans="1:7">
      <c r="A218" s="95"/>
      <c r="B218" s="231" t="s">
        <v>441</v>
      </c>
      <c r="C218" s="97"/>
      <c r="D218" s="98"/>
      <c r="E218" s="99"/>
    </row>
    <row r="219" spans="1:7" s="169" customFormat="1">
      <c r="A219" s="477" t="s">
        <v>625</v>
      </c>
      <c r="B219" s="176" t="s">
        <v>588</v>
      </c>
      <c r="C219" s="178"/>
      <c r="D219" s="168"/>
      <c r="E219" s="183"/>
    </row>
    <row r="220" spans="1:7">
      <c r="A220" s="150"/>
      <c r="B220" s="151" t="s">
        <v>763</v>
      </c>
      <c r="C220" s="152"/>
      <c r="D220" s="135"/>
      <c r="E220" s="160"/>
    </row>
    <row r="221" spans="1:7" ht="45">
      <c r="A221" s="588" t="s">
        <v>762</v>
      </c>
      <c r="B221" s="587" t="s">
        <v>764</v>
      </c>
      <c r="C221" s="523">
        <v>5</v>
      </c>
      <c r="D221" s="136"/>
      <c r="E221" s="85">
        <f>C221*D221</f>
        <v>0</v>
      </c>
    </row>
    <row r="222" spans="1:7">
      <c r="A222" s="527"/>
      <c r="B222" s="529" t="s">
        <v>765</v>
      </c>
      <c r="C222" s="528"/>
      <c r="D222" s="137"/>
      <c r="E222" s="89"/>
    </row>
    <row r="223" spans="1:7" ht="22.5">
      <c r="A223" s="86"/>
      <c r="B223" s="58" t="s">
        <v>451</v>
      </c>
      <c r="C223" s="87"/>
      <c r="D223" s="88"/>
      <c r="E223" s="89"/>
    </row>
    <row r="224" spans="1:7">
      <c r="A224" s="90"/>
      <c r="B224" s="58" t="s">
        <v>42</v>
      </c>
      <c r="C224" s="87"/>
      <c r="D224" s="88"/>
      <c r="E224" s="89"/>
    </row>
    <row r="225" spans="1:5" ht="67.5">
      <c r="A225" s="90"/>
      <c r="B225" s="58" t="s">
        <v>766</v>
      </c>
      <c r="C225" s="87"/>
      <c r="D225" s="88"/>
      <c r="E225" s="89"/>
    </row>
    <row r="226" spans="1:5" ht="22.5">
      <c r="A226" s="90"/>
      <c r="B226" s="92" t="s">
        <v>767</v>
      </c>
      <c r="C226" s="87"/>
      <c r="D226" s="88"/>
      <c r="E226" s="89"/>
    </row>
    <row r="227" spans="1:5">
      <c r="A227" s="90"/>
      <c r="B227" s="92" t="s">
        <v>450</v>
      </c>
      <c r="C227" s="87"/>
      <c r="D227" s="88"/>
      <c r="E227" s="89"/>
    </row>
    <row r="228" spans="1:5">
      <c r="A228" s="90"/>
      <c r="B228" s="59" t="s">
        <v>449</v>
      </c>
      <c r="C228" s="87"/>
      <c r="D228" s="88"/>
      <c r="E228" s="89"/>
    </row>
    <row r="229" spans="1:5" ht="22.5">
      <c r="A229" s="91"/>
      <c r="B229" s="58" t="s">
        <v>429</v>
      </c>
      <c r="C229" s="72"/>
      <c r="D229" s="93"/>
      <c r="E229" s="94"/>
    </row>
    <row r="230" spans="1:5">
      <c r="A230" s="95"/>
      <c r="B230" s="231" t="s">
        <v>441</v>
      </c>
      <c r="C230" s="97"/>
      <c r="D230" s="98"/>
      <c r="E230" s="99"/>
    </row>
    <row r="232" spans="1:5">
      <c r="A232" s="157"/>
      <c r="B232" s="234"/>
      <c r="C232" s="158"/>
      <c r="D232" s="140" t="s">
        <v>411</v>
      </c>
      <c r="E232" s="163">
        <f>SUM(E165:E230)</f>
        <v>0</v>
      </c>
    </row>
  </sheetData>
  <printOptions horizontalCentered="1"/>
  <pageMargins left="0.15748031496062992" right="0.15748031496062992" top="0.74803149606299213" bottom="0.62992125984251968" header="0.31496062992125984" footer="0.31496062992125984"/>
  <pageSetup paperSize="9" orientation="portrait" r:id="rId1"/>
  <headerFooter>
    <oddHeader>&amp;L&amp;8&amp;K00-035B_1/2.4.2 Popis pohištvene in druge opreme&amp;R&amp;8&amp;K00-032API ARHITEKTI  d.o.o.Barjanska 62, 1000 Ljubljana</oddHeader>
    <oddFooter>&amp;L&amp;8&amp;K00-045PZI (projektna dokumentacija za izvedbo gradnje)&amp;C&amp;8&amp;K00-046Stran &amp;P od &amp;N&amp;R&amp;7&amp;K00-042 980/1529-BIO-OP &amp;P od &amp;N</oddFooter>
  </headerFooter>
  <rowBreaks count="1" manualBreakCount="1">
    <brk id="173" max="16383" man="1"/>
  </rowBreak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G457"/>
  <sheetViews>
    <sheetView view="pageBreakPreview" zoomScale="115" zoomScaleSheetLayoutView="115" workbookViewId="0">
      <selection activeCell="J26" sqref="J26"/>
    </sheetView>
  </sheetViews>
  <sheetFormatPr defaultColWidth="8.7109375" defaultRowHeight="12.75"/>
  <cols>
    <col min="1" max="1" width="11.85546875" style="68" customWidth="1"/>
    <col min="2" max="2" width="57.42578125" style="68" customWidth="1"/>
    <col min="3" max="3" width="4.42578125" style="75" customWidth="1"/>
    <col min="4" max="4" width="15.42578125" style="130" customWidth="1"/>
    <col min="5" max="5" width="10.140625" style="68" customWidth="1"/>
    <col min="6" max="8" width="8.7109375" style="130"/>
    <col min="9" max="9" width="8.7109375" style="130" customWidth="1"/>
    <col min="10" max="16384" width="8.7109375" style="130"/>
  </cols>
  <sheetData>
    <row r="2" spans="1:7" s="131" customFormat="1">
      <c r="A2" s="462" t="s">
        <v>22</v>
      </c>
      <c r="B2" s="143" t="s">
        <v>626</v>
      </c>
      <c r="C2" s="189"/>
      <c r="D2" s="184"/>
      <c r="E2" s="186"/>
    </row>
    <row r="3" spans="1:7" s="131" customFormat="1">
      <c r="A3" s="239"/>
      <c r="B3" s="240" t="s">
        <v>118</v>
      </c>
      <c r="C3" s="87"/>
      <c r="D3" s="235"/>
      <c r="E3" s="237"/>
    </row>
    <row r="4" spans="1:7" s="131" customFormat="1">
      <c r="A4" s="239"/>
      <c r="B4" s="241" t="s">
        <v>131</v>
      </c>
      <c r="C4" s="87"/>
      <c r="D4" s="235"/>
      <c r="E4" s="237"/>
    </row>
    <row r="5" spans="1:7" s="131" customFormat="1">
      <c r="A5" s="242"/>
      <c r="B5" s="243" t="s">
        <v>438</v>
      </c>
      <c r="C5" s="97"/>
      <c r="D5" s="236"/>
      <c r="E5" s="238"/>
    </row>
    <row r="7" spans="1:7">
      <c r="C7" s="481" t="s">
        <v>672</v>
      </c>
      <c r="D7" s="167" t="s">
        <v>409</v>
      </c>
      <c r="E7" s="182" t="s">
        <v>410</v>
      </c>
    </row>
    <row r="8" spans="1:7">
      <c r="A8" s="475" t="s">
        <v>627</v>
      </c>
      <c r="B8" s="147" t="s">
        <v>497</v>
      </c>
      <c r="C8" s="148"/>
      <c r="D8" s="133"/>
      <c r="E8" s="148"/>
    </row>
    <row r="9" spans="1:7">
      <c r="A9" s="588" t="s">
        <v>768</v>
      </c>
      <c r="B9" s="587" t="s">
        <v>889</v>
      </c>
      <c r="C9" s="83">
        <v>1</v>
      </c>
      <c r="D9" s="84"/>
      <c r="E9" s="85">
        <f>C9*D9</f>
        <v>0</v>
      </c>
    </row>
    <row r="10" spans="1:7" s="507" customFormat="1">
      <c r="A10" s="521"/>
      <c r="B10" s="526" t="s">
        <v>769</v>
      </c>
      <c r="C10" s="471"/>
      <c r="D10" s="141"/>
      <c r="E10" s="93"/>
      <c r="F10" s="141"/>
      <c r="G10" s="129"/>
    </row>
    <row r="11" spans="1:7" ht="45">
      <c r="A11" s="86"/>
      <c r="B11" s="58" t="s">
        <v>890</v>
      </c>
      <c r="C11" s="87"/>
      <c r="D11" s="88"/>
      <c r="E11" s="89"/>
    </row>
    <row r="12" spans="1:7">
      <c r="A12" s="90"/>
      <c r="B12" s="58" t="s">
        <v>42</v>
      </c>
      <c r="C12" s="87"/>
      <c r="D12" s="88"/>
      <c r="E12" s="89"/>
    </row>
    <row r="13" spans="1:7">
      <c r="A13" s="91"/>
      <c r="B13" s="60" t="s">
        <v>457</v>
      </c>
      <c r="C13" s="72"/>
      <c r="D13" s="93"/>
      <c r="E13" s="94"/>
    </row>
    <row r="14" spans="1:7" ht="49.5" customHeight="1">
      <c r="A14" s="91"/>
      <c r="B14" s="59" t="s">
        <v>891</v>
      </c>
      <c r="C14" s="72"/>
      <c r="D14" s="93"/>
      <c r="E14" s="94"/>
    </row>
    <row r="15" spans="1:7">
      <c r="A15" s="91"/>
      <c r="B15" s="59" t="s">
        <v>458</v>
      </c>
      <c r="C15" s="72"/>
      <c r="D15" s="93"/>
      <c r="E15" s="94"/>
    </row>
    <row r="16" spans="1:7">
      <c r="A16" s="91"/>
      <c r="B16" s="58" t="s">
        <v>428</v>
      </c>
      <c r="C16" s="72"/>
      <c r="D16" s="93"/>
      <c r="E16" s="94"/>
    </row>
    <row r="17" spans="1:7">
      <c r="A17" s="95"/>
      <c r="B17" s="96" t="s">
        <v>441</v>
      </c>
      <c r="C17" s="97"/>
      <c r="D17" s="98"/>
      <c r="E17" s="99"/>
    </row>
    <row r="18" spans="1:7">
      <c r="A18" s="475" t="s">
        <v>628</v>
      </c>
      <c r="B18" s="147" t="s">
        <v>584</v>
      </c>
      <c r="C18" s="148"/>
      <c r="D18" s="133"/>
      <c r="E18" s="148"/>
    </row>
    <row r="19" spans="1:7">
      <c r="A19" s="588" t="s">
        <v>770</v>
      </c>
      <c r="B19" s="587" t="s">
        <v>771</v>
      </c>
      <c r="C19" s="83">
        <v>2</v>
      </c>
      <c r="D19" s="84"/>
      <c r="E19" s="85">
        <f>C19*D19</f>
        <v>0</v>
      </c>
    </row>
    <row r="20" spans="1:7" s="507" customFormat="1">
      <c r="A20" s="521"/>
      <c r="B20" s="526" t="s">
        <v>772</v>
      </c>
      <c r="C20" s="471"/>
      <c r="D20" s="141"/>
      <c r="E20" s="93"/>
      <c r="F20" s="141"/>
      <c r="G20" s="129"/>
    </row>
    <row r="21" spans="1:7" ht="45">
      <c r="A21" s="86"/>
      <c r="B21" s="58" t="s">
        <v>773</v>
      </c>
      <c r="C21" s="87"/>
      <c r="D21" s="88"/>
      <c r="E21" s="89"/>
    </row>
    <row r="22" spans="1:7">
      <c r="A22" s="155"/>
      <c r="B22" s="58" t="s">
        <v>42</v>
      </c>
      <c r="C22" s="87"/>
      <c r="D22" s="88"/>
      <c r="E22" s="89"/>
    </row>
    <row r="23" spans="1:7">
      <c r="A23" s="91"/>
      <c r="B23" s="60" t="s">
        <v>457</v>
      </c>
      <c r="C23" s="72"/>
      <c r="D23" s="93"/>
      <c r="E23" s="94"/>
    </row>
    <row r="24" spans="1:7" ht="14.25" customHeight="1">
      <c r="A24" s="91"/>
      <c r="B24" s="59" t="s">
        <v>774</v>
      </c>
      <c r="C24" s="72"/>
      <c r="D24" s="93"/>
      <c r="E24" s="94"/>
    </row>
    <row r="25" spans="1:7" ht="22.5">
      <c r="A25" s="91"/>
      <c r="B25" s="59" t="s">
        <v>776</v>
      </c>
      <c r="C25" s="72"/>
      <c r="D25" s="93"/>
      <c r="E25" s="94"/>
    </row>
    <row r="26" spans="1:7" ht="22.5">
      <c r="A26" s="91"/>
      <c r="B26" s="59" t="s">
        <v>775</v>
      </c>
      <c r="C26" s="72"/>
      <c r="D26" s="93"/>
      <c r="E26" s="94"/>
    </row>
    <row r="27" spans="1:7">
      <c r="A27" s="91"/>
      <c r="B27" s="59" t="s">
        <v>458</v>
      </c>
      <c r="C27" s="72"/>
      <c r="D27" s="93"/>
      <c r="E27" s="94"/>
    </row>
    <row r="28" spans="1:7">
      <c r="A28" s="91"/>
      <c r="B28" s="58" t="s">
        <v>453</v>
      </c>
      <c r="C28" s="72"/>
      <c r="D28" s="93"/>
      <c r="E28" s="94"/>
    </row>
    <row r="29" spans="1:7">
      <c r="A29" s="95"/>
      <c r="B29" s="96" t="s">
        <v>441</v>
      </c>
      <c r="C29" s="97"/>
      <c r="D29" s="98"/>
      <c r="E29" s="99"/>
      <c r="F29" s="139"/>
      <c r="G29" s="139"/>
    </row>
    <row r="30" spans="1:7">
      <c r="A30" s="588" t="s">
        <v>777</v>
      </c>
      <c r="B30" s="587" t="s">
        <v>778</v>
      </c>
      <c r="C30" s="83">
        <v>1</v>
      </c>
      <c r="D30" s="84"/>
      <c r="E30" s="85">
        <f>C30*D30</f>
        <v>0</v>
      </c>
    </row>
    <row r="31" spans="1:7" s="507" customFormat="1">
      <c r="A31" s="521"/>
      <c r="B31" s="526" t="s">
        <v>779</v>
      </c>
      <c r="C31" s="471"/>
      <c r="D31" s="141"/>
      <c r="E31" s="93"/>
      <c r="F31" s="141"/>
      <c r="G31" s="129"/>
    </row>
    <row r="32" spans="1:7" ht="45">
      <c r="A32" s="86"/>
      <c r="B32" s="58" t="s">
        <v>780</v>
      </c>
      <c r="C32" s="87"/>
      <c r="D32" s="88"/>
      <c r="E32" s="89"/>
    </row>
    <row r="33" spans="1:7">
      <c r="A33" s="155"/>
      <c r="B33" s="58" t="s">
        <v>42</v>
      </c>
      <c r="C33" s="87"/>
      <c r="D33" s="88"/>
      <c r="E33" s="89"/>
    </row>
    <row r="34" spans="1:7">
      <c r="A34" s="91"/>
      <c r="B34" s="60" t="s">
        <v>457</v>
      </c>
      <c r="C34" s="72"/>
      <c r="D34" s="93"/>
      <c r="E34" s="94"/>
    </row>
    <row r="35" spans="1:7" ht="14.25" customHeight="1">
      <c r="A35" s="91"/>
      <c r="B35" s="59" t="s">
        <v>781</v>
      </c>
      <c r="C35" s="72"/>
      <c r="D35" s="93"/>
      <c r="E35" s="94"/>
    </row>
    <row r="36" spans="1:7" ht="22.5">
      <c r="A36" s="91"/>
      <c r="B36" s="59" t="s">
        <v>776</v>
      </c>
      <c r="C36" s="72"/>
      <c r="D36" s="93"/>
      <c r="E36" s="94"/>
    </row>
    <row r="37" spans="1:7" ht="24" customHeight="1">
      <c r="A37" s="91"/>
      <c r="B37" s="59" t="s">
        <v>782</v>
      </c>
      <c r="C37" s="72"/>
      <c r="D37" s="93"/>
      <c r="E37" s="94"/>
    </row>
    <row r="38" spans="1:7">
      <c r="A38" s="91"/>
      <c r="B38" s="58" t="s">
        <v>453</v>
      </c>
      <c r="C38" s="72"/>
      <c r="D38" s="93"/>
      <c r="E38" s="94"/>
    </row>
    <row r="39" spans="1:7">
      <c r="A39" s="95"/>
      <c r="B39" s="96" t="s">
        <v>441</v>
      </c>
      <c r="C39" s="97"/>
      <c r="D39" s="98"/>
      <c r="E39" s="99"/>
      <c r="F39" s="507"/>
      <c r="G39" s="507"/>
    </row>
    <row r="40" spans="1:7" s="128" customFormat="1">
      <c r="A40" s="459"/>
      <c r="B40" s="461"/>
      <c r="C40" s="87"/>
      <c r="D40" s="456"/>
      <c r="E40" s="457"/>
    </row>
    <row r="41" spans="1:7">
      <c r="A41" s="157"/>
      <c r="B41" s="234"/>
      <c r="C41" s="158"/>
      <c r="D41" s="140" t="s">
        <v>411</v>
      </c>
      <c r="E41" s="163">
        <f>SUM(E9:E39)</f>
        <v>0</v>
      </c>
    </row>
    <row r="42" spans="1:7" s="128" customFormat="1">
      <c r="A42" s="458"/>
      <c r="B42" s="286"/>
      <c r="C42" s="87"/>
      <c r="D42" s="456"/>
      <c r="E42" s="457"/>
    </row>
    <row r="43" spans="1:7" s="128" customFormat="1">
      <c r="A43" s="459"/>
      <c r="B43" s="461"/>
      <c r="C43" s="87"/>
      <c r="D43" s="456"/>
      <c r="E43" s="457"/>
    </row>
    <row r="44" spans="1:7" s="128" customFormat="1">
      <c r="A44" s="454"/>
      <c r="B44" s="455"/>
      <c r="C44" s="87"/>
      <c r="D44" s="456"/>
      <c r="E44" s="457"/>
      <c r="F44" s="129"/>
    </row>
    <row r="45" spans="1:7" s="128" customFormat="1">
      <c r="A45" s="458"/>
      <c r="B45" s="286"/>
      <c r="C45" s="87"/>
      <c r="D45" s="456"/>
      <c r="E45" s="457"/>
    </row>
    <row r="46" spans="1:7" s="128" customFormat="1">
      <c r="A46" s="459"/>
      <c r="B46" s="286"/>
      <c r="C46" s="87"/>
      <c r="D46" s="456"/>
      <c r="E46" s="457"/>
    </row>
    <row r="47" spans="1:7" s="128" customFormat="1">
      <c r="A47" s="141"/>
      <c r="B47" s="460"/>
      <c r="C47" s="72"/>
      <c r="E47" s="141"/>
    </row>
    <row r="48" spans="1:7" s="128" customFormat="1">
      <c r="A48" s="141"/>
      <c r="B48" s="249"/>
      <c r="C48" s="72"/>
      <c r="E48" s="141"/>
    </row>
    <row r="49" spans="1:5" s="128" customFormat="1">
      <c r="A49" s="141"/>
      <c r="B49" s="249"/>
      <c r="C49" s="72"/>
      <c r="E49" s="141"/>
    </row>
    <row r="50" spans="1:5" s="128" customFormat="1">
      <c r="A50" s="141"/>
      <c r="B50" s="65"/>
      <c r="C50" s="72"/>
      <c r="E50" s="141"/>
    </row>
    <row r="51" spans="1:5" s="128" customFormat="1">
      <c r="A51" s="141"/>
      <c r="B51" s="65"/>
      <c r="C51" s="72"/>
      <c r="E51" s="141"/>
    </row>
    <row r="52" spans="1:5" s="128" customFormat="1">
      <c r="A52" s="141"/>
      <c r="B52" s="286"/>
      <c r="C52" s="72"/>
      <c r="E52" s="141"/>
    </row>
    <row r="53" spans="1:5" s="128" customFormat="1">
      <c r="A53" s="459"/>
      <c r="B53" s="461"/>
      <c r="C53" s="87"/>
      <c r="D53" s="456"/>
      <c r="E53" s="457"/>
    </row>
    <row r="54" spans="1:5" s="128" customFormat="1">
      <c r="A54" s="454"/>
      <c r="B54" s="455"/>
      <c r="C54" s="87"/>
      <c r="D54" s="456"/>
      <c r="E54" s="457"/>
    </row>
    <row r="55" spans="1:5" s="128" customFormat="1">
      <c r="A55" s="458"/>
      <c r="B55" s="286"/>
      <c r="C55" s="87"/>
      <c r="D55" s="456"/>
      <c r="E55" s="457"/>
    </row>
    <row r="56" spans="1:5" s="128" customFormat="1">
      <c r="A56" s="459"/>
      <c r="B56" s="286"/>
      <c r="C56" s="87"/>
      <c r="D56" s="456"/>
      <c r="E56" s="457"/>
    </row>
    <row r="57" spans="1:5" s="128" customFormat="1">
      <c r="A57" s="141"/>
      <c r="B57" s="460"/>
      <c r="C57" s="72"/>
      <c r="E57" s="141"/>
    </row>
    <row r="58" spans="1:5" s="128" customFormat="1">
      <c r="A58" s="141"/>
      <c r="B58" s="249"/>
      <c r="C58" s="72"/>
      <c r="E58" s="141"/>
    </row>
    <row r="59" spans="1:5" s="128" customFormat="1">
      <c r="A59" s="141"/>
      <c r="B59" s="249"/>
      <c r="C59" s="72"/>
      <c r="E59" s="141"/>
    </row>
    <row r="60" spans="1:5" s="128" customFormat="1">
      <c r="A60" s="141"/>
      <c r="B60" s="65"/>
      <c r="C60" s="72"/>
      <c r="E60" s="141"/>
    </row>
    <row r="61" spans="1:5" s="128" customFormat="1">
      <c r="A61" s="141"/>
      <c r="B61" s="65"/>
      <c r="C61" s="72"/>
      <c r="E61" s="141"/>
    </row>
    <row r="62" spans="1:5" s="128" customFormat="1">
      <c r="A62" s="141"/>
      <c r="B62" s="286"/>
      <c r="C62" s="72"/>
      <c r="E62" s="141"/>
    </row>
    <row r="63" spans="1:5" s="128" customFormat="1">
      <c r="A63" s="459"/>
      <c r="B63" s="461"/>
      <c r="C63" s="87"/>
      <c r="D63" s="456"/>
      <c r="E63" s="457"/>
    </row>
    <row r="64" spans="1:5" s="128" customFormat="1">
      <c r="A64" s="454"/>
      <c r="B64" s="455"/>
      <c r="C64" s="87"/>
      <c r="D64" s="456"/>
      <c r="E64" s="457"/>
    </row>
    <row r="65" spans="1:7" s="128" customFormat="1">
      <c r="A65" s="458"/>
      <c r="B65" s="286"/>
      <c r="C65" s="87"/>
      <c r="D65" s="456"/>
      <c r="E65" s="457"/>
    </row>
    <row r="66" spans="1:7" s="128" customFormat="1">
      <c r="A66" s="459"/>
      <c r="B66" s="286"/>
      <c r="C66" s="87"/>
      <c r="D66" s="456"/>
      <c r="E66" s="457"/>
    </row>
    <row r="67" spans="1:7" s="128" customFormat="1">
      <c r="A67" s="141"/>
      <c r="B67" s="460"/>
      <c r="C67" s="72"/>
      <c r="E67" s="141"/>
    </row>
    <row r="68" spans="1:7" s="128" customFormat="1">
      <c r="A68" s="141"/>
      <c r="B68" s="249"/>
      <c r="C68" s="72"/>
      <c r="E68" s="141"/>
    </row>
    <row r="69" spans="1:7" s="128" customFormat="1">
      <c r="A69" s="141"/>
      <c r="B69" s="249"/>
      <c r="C69" s="72"/>
      <c r="E69" s="141"/>
    </row>
    <row r="70" spans="1:7" s="128" customFormat="1">
      <c r="A70" s="141"/>
      <c r="B70" s="65"/>
      <c r="C70" s="72"/>
      <c r="E70" s="141"/>
    </row>
    <row r="71" spans="1:7" s="128" customFormat="1">
      <c r="A71" s="141"/>
      <c r="B71" s="65"/>
      <c r="C71" s="72"/>
      <c r="E71" s="141"/>
    </row>
    <row r="72" spans="1:7" s="128" customFormat="1">
      <c r="A72" s="141"/>
      <c r="B72" s="286"/>
      <c r="C72" s="72"/>
      <c r="E72" s="141"/>
    </row>
    <row r="73" spans="1:7" s="128" customFormat="1">
      <c r="A73" s="459"/>
      <c r="B73" s="461"/>
      <c r="C73" s="87"/>
      <c r="D73" s="456"/>
      <c r="E73" s="457"/>
      <c r="F73" s="129"/>
      <c r="G73" s="129"/>
    </row>
    <row r="74" spans="1:7" s="128" customFormat="1">
      <c r="A74" s="459"/>
      <c r="B74" s="461"/>
      <c r="C74" s="87"/>
      <c r="D74" s="456"/>
      <c r="E74" s="457"/>
    </row>
    <row r="75" spans="1:7" s="128" customFormat="1">
      <c r="A75" s="564"/>
      <c r="B75" s="565"/>
      <c r="C75" s="566"/>
      <c r="D75" s="567"/>
      <c r="E75" s="566"/>
      <c r="F75" s="129"/>
      <c r="G75" s="129"/>
    </row>
    <row r="76" spans="1:7" s="128" customFormat="1">
      <c r="A76" s="564"/>
      <c r="B76" s="565"/>
      <c r="C76" s="566"/>
      <c r="D76" s="567"/>
      <c r="E76" s="566"/>
      <c r="F76" s="129"/>
      <c r="G76" s="129"/>
    </row>
    <row r="77" spans="1:7" s="128" customFormat="1">
      <c r="A77" s="454"/>
      <c r="B77" s="455"/>
      <c r="C77" s="87"/>
      <c r="D77" s="456"/>
      <c r="E77" s="457"/>
    </row>
    <row r="78" spans="1:7" s="128" customFormat="1">
      <c r="A78" s="458"/>
      <c r="B78" s="286"/>
      <c r="C78" s="87"/>
      <c r="D78" s="456"/>
      <c r="E78" s="457"/>
    </row>
    <row r="79" spans="1:7" s="128" customFormat="1">
      <c r="A79" s="459"/>
      <c r="B79" s="286"/>
      <c r="C79" s="87"/>
      <c r="D79" s="456"/>
      <c r="E79" s="457"/>
    </row>
    <row r="80" spans="1:7" s="128" customFormat="1">
      <c r="A80" s="141"/>
      <c r="B80" s="460"/>
      <c r="C80" s="72"/>
      <c r="E80" s="141"/>
    </row>
    <row r="81" spans="1:5" s="128" customFormat="1">
      <c r="A81" s="141"/>
      <c r="B81" s="249"/>
      <c r="C81" s="72"/>
      <c r="E81" s="141"/>
    </row>
    <row r="82" spans="1:5" s="128" customFormat="1">
      <c r="A82" s="141"/>
      <c r="B82" s="249"/>
      <c r="C82" s="72"/>
      <c r="E82" s="141"/>
    </row>
    <row r="83" spans="1:5" s="128" customFormat="1">
      <c r="A83" s="141"/>
      <c r="B83" s="65"/>
      <c r="C83" s="72"/>
      <c r="E83" s="141"/>
    </row>
    <row r="84" spans="1:5" s="128" customFormat="1">
      <c r="A84" s="141"/>
      <c r="B84" s="65"/>
      <c r="C84" s="72"/>
      <c r="E84" s="141"/>
    </row>
    <row r="85" spans="1:5" s="128" customFormat="1">
      <c r="A85" s="141"/>
      <c r="B85" s="286"/>
      <c r="C85" s="72"/>
      <c r="E85" s="141"/>
    </row>
    <row r="86" spans="1:5" s="128" customFormat="1">
      <c r="A86" s="459"/>
      <c r="B86" s="461"/>
      <c r="C86" s="87"/>
      <c r="D86" s="456"/>
      <c r="E86" s="457"/>
    </row>
    <row r="87" spans="1:5" s="128" customFormat="1">
      <c r="A87" s="454"/>
      <c r="B87" s="455"/>
      <c r="C87" s="87"/>
      <c r="D87" s="456"/>
      <c r="E87" s="457"/>
    </row>
    <row r="88" spans="1:5" s="128" customFormat="1">
      <c r="A88" s="458"/>
      <c r="B88" s="286"/>
      <c r="C88" s="87"/>
      <c r="D88" s="456"/>
      <c r="E88" s="457"/>
    </row>
    <row r="89" spans="1:5" s="128" customFormat="1">
      <c r="A89" s="459"/>
      <c r="B89" s="286"/>
      <c r="C89" s="87"/>
      <c r="D89" s="456"/>
      <c r="E89" s="457"/>
    </row>
    <row r="90" spans="1:5" s="128" customFormat="1">
      <c r="A90" s="141"/>
      <c r="B90" s="460"/>
      <c r="C90" s="72"/>
      <c r="E90" s="141"/>
    </row>
    <row r="91" spans="1:5" s="128" customFormat="1">
      <c r="A91" s="141"/>
      <c r="B91" s="249"/>
      <c r="C91" s="72"/>
      <c r="E91" s="141"/>
    </row>
    <row r="92" spans="1:5" s="128" customFormat="1">
      <c r="A92" s="141"/>
      <c r="B92" s="249"/>
      <c r="C92" s="72"/>
      <c r="E92" s="141"/>
    </row>
    <row r="93" spans="1:5" s="128" customFormat="1">
      <c r="A93" s="141"/>
      <c r="B93" s="65"/>
      <c r="C93" s="72"/>
      <c r="E93" s="141"/>
    </row>
    <row r="94" spans="1:5" s="128" customFormat="1">
      <c r="A94" s="141"/>
      <c r="B94" s="65"/>
      <c r="C94" s="72"/>
      <c r="E94" s="141"/>
    </row>
    <row r="95" spans="1:5" s="128" customFormat="1">
      <c r="A95" s="141"/>
      <c r="B95" s="286"/>
      <c r="C95" s="72"/>
      <c r="E95" s="141"/>
    </row>
    <row r="96" spans="1:5" s="128" customFormat="1">
      <c r="A96" s="459"/>
      <c r="B96" s="461"/>
      <c r="C96" s="87"/>
      <c r="D96" s="456"/>
      <c r="E96" s="457"/>
    </row>
    <row r="97" spans="1:5" s="128" customFormat="1">
      <c r="A97" s="556"/>
      <c r="B97" s="69"/>
      <c r="C97" s="87"/>
      <c r="D97" s="557"/>
      <c r="E97" s="558"/>
    </row>
    <row r="98" spans="1:5" s="128" customFormat="1">
      <c r="A98" s="564"/>
      <c r="B98" s="565"/>
      <c r="C98" s="566"/>
      <c r="D98" s="567"/>
      <c r="E98" s="566"/>
    </row>
    <row r="99" spans="1:5" s="128" customFormat="1">
      <c r="A99" s="564"/>
      <c r="B99" s="565"/>
      <c r="C99" s="566"/>
      <c r="D99" s="567"/>
      <c r="E99" s="566"/>
    </row>
    <row r="100" spans="1:5" s="128" customFormat="1">
      <c r="A100" s="454"/>
      <c r="B100" s="525"/>
      <c r="C100" s="87"/>
      <c r="D100" s="557"/>
      <c r="E100" s="558"/>
    </row>
    <row r="101" spans="1:5" s="128" customFormat="1">
      <c r="A101" s="568"/>
      <c r="B101" s="61"/>
      <c r="C101" s="87"/>
      <c r="D101" s="557"/>
      <c r="E101" s="558"/>
    </row>
    <row r="102" spans="1:5" s="128" customFormat="1">
      <c r="A102" s="556"/>
      <c r="B102" s="61"/>
      <c r="C102" s="87"/>
      <c r="D102" s="557"/>
      <c r="E102" s="558"/>
    </row>
    <row r="103" spans="1:5" s="128" customFormat="1">
      <c r="A103" s="72"/>
      <c r="B103" s="569"/>
      <c r="C103" s="72"/>
      <c r="D103" s="129"/>
      <c r="E103" s="72"/>
    </row>
    <row r="104" spans="1:5" s="128" customFormat="1" ht="122.25" customHeight="1">
      <c r="A104" s="72"/>
      <c r="B104" s="570"/>
      <c r="C104" s="72"/>
      <c r="D104" s="129"/>
      <c r="E104" s="72"/>
    </row>
    <row r="105" spans="1:5" s="128" customFormat="1">
      <c r="A105" s="72"/>
      <c r="B105" s="570"/>
      <c r="C105" s="72"/>
      <c r="D105" s="129"/>
      <c r="E105" s="72"/>
    </row>
    <row r="106" spans="1:5" s="128" customFormat="1">
      <c r="A106" s="72"/>
      <c r="B106" s="81"/>
      <c r="C106" s="72"/>
      <c r="D106" s="129"/>
      <c r="E106" s="72"/>
    </row>
    <row r="107" spans="1:5" s="128" customFormat="1">
      <c r="A107" s="72"/>
      <c r="B107" s="61"/>
      <c r="C107" s="72"/>
      <c r="D107" s="129"/>
      <c r="E107" s="72"/>
    </row>
    <row r="108" spans="1:5" s="128" customFormat="1">
      <c r="A108" s="556"/>
      <c r="B108" s="69"/>
      <c r="C108" s="87"/>
      <c r="D108" s="557"/>
      <c r="E108" s="558"/>
    </row>
    <row r="109" spans="1:5" s="128" customFormat="1">
      <c r="A109" s="454"/>
      <c r="B109" s="525"/>
      <c r="C109" s="87"/>
      <c r="D109" s="557"/>
      <c r="E109" s="558"/>
    </row>
    <row r="110" spans="1:5" s="128" customFormat="1">
      <c r="A110" s="568"/>
      <c r="B110" s="61"/>
      <c r="C110" s="87"/>
      <c r="D110" s="557"/>
      <c r="E110" s="558"/>
    </row>
    <row r="111" spans="1:5" s="128" customFormat="1">
      <c r="A111" s="556"/>
      <c r="B111" s="61"/>
      <c r="C111" s="87"/>
      <c r="D111" s="557"/>
      <c r="E111" s="558"/>
    </row>
    <row r="112" spans="1:5" s="128" customFormat="1">
      <c r="A112" s="72"/>
      <c r="B112" s="569"/>
      <c r="C112" s="72"/>
      <c r="D112" s="129"/>
      <c r="E112" s="72"/>
    </row>
    <row r="113" spans="1:5" s="128" customFormat="1" ht="120.75" customHeight="1">
      <c r="A113" s="72"/>
      <c r="B113" s="570"/>
      <c r="C113" s="72"/>
      <c r="D113" s="129"/>
      <c r="E113" s="72"/>
    </row>
    <row r="114" spans="1:5" s="128" customFormat="1">
      <c r="A114" s="72"/>
      <c r="B114" s="570"/>
      <c r="C114" s="72"/>
      <c r="D114" s="129"/>
      <c r="E114" s="72"/>
    </row>
    <row r="115" spans="1:5" s="128" customFormat="1">
      <c r="A115" s="72"/>
      <c r="B115" s="81"/>
      <c r="C115" s="72"/>
      <c r="D115" s="129"/>
      <c r="E115" s="72"/>
    </row>
    <row r="116" spans="1:5" s="128" customFormat="1">
      <c r="A116" s="72"/>
      <c r="B116" s="61"/>
      <c r="C116" s="72"/>
      <c r="D116" s="129"/>
      <c r="E116" s="72"/>
    </row>
    <row r="117" spans="1:5" s="128" customFormat="1">
      <c r="A117" s="556"/>
      <c r="B117" s="69"/>
      <c r="C117" s="87"/>
      <c r="D117" s="557"/>
      <c r="E117" s="558"/>
    </row>
    <row r="118" spans="1:5" s="128" customFormat="1">
      <c r="A118" s="454"/>
      <c r="B118" s="525"/>
      <c r="C118" s="87"/>
      <c r="D118" s="557"/>
      <c r="E118" s="558"/>
    </row>
    <row r="119" spans="1:5" s="128" customFormat="1">
      <c r="A119" s="568"/>
      <c r="B119" s="61"/>
      <c r="C119" s="87"/>
      <c r="D119" s="557"/>
      <c r="E119" s="558"/>
    </row>
    <row r="120" spans="1:5" s="128" customFormat="1">
      <c r="A120" s="556"/>
      <c r="B120" s="61"/>
      <c r="C120" s="87"/>
      <c r="D120" s="557"/>
      <c r="E120" s="558"/>
    </row>
    <row r="121" spans="1:5" s="128" customFormat="1">
      <c r="A121" s="72"/>
      <c r="B121" s="569"/>
      <c r="C121" s="72"/>
      <c r="D121" s="129"/>
      <c r="E121" s="72"/>
    </row>
    <row r="122" spans="1:5" s="128" customFormat="1">
      <c r="A122" s="72"/>
      <c r="B122" s="61"/>
      <c r="C122" s="72"/>
      <c r="D122" s="129"/>
      <c r="E122" s="72"/>
    </row>
    <row r="123" spans="1:5" s="128" customFormat="1">
      <c r="A123" s="72"/>
      <c r="B123" s="570"/>
      <c r="C123" s="72"/>
      <c r="D123" s="129"/>
      <c r="E123" s="72"/>
    </row>
    <row r="124" spans="1:5" s="128" customFormat="1">
      <c r="A124" s="72"/>
      <c r="B124" s="81"/>
      <c r="C124" s="72"/>
      <c r="D124" s="129"/>
      <c r="E124" s="72"/>
    </row>
    <row r="125" spans="1:5" s="128" customFormat="1">
      <c r="A125" s="72"/>
      <c r="B125" s="61"/>
      <c r="C125" s="72"/>
      <c r="D125" s="129"/>
      <c r="E125" s="72"/>
    </row>
    <row r="126" spans="1:5" s="128" customFormat="1">
      <c r="A126" s="556"/>
      <c r="B126" s="69"/>
      <c r="C126" s="87"/>
      <c r="D126" s="557"/>
      <c r="E126" s="558"/>
    </row>
    <row r="127" spans="1:5" s="128" customFormat="1">
      <c r="A127" s="564"/>
      <c r="B127" s="565"/>
      <c r="C127" s="566"/>
      <c r="D127" s="567"/>
      <c r="E127" s="566"/>
    </row>
    <row r="128" spans="1:5" s="128" customFormat="1">
      <c r="A128" s="454"/>
      <c r="B128" s="525"/>
      <c r="C128" s="87"/>
      <c r="D128" s="557"/>
      <c r="E128" s="558"/>
    </row>
    <row r="129" spans="1:5" s="128" customFormat="1">
      <c r="A129" s="568"/>
      <c r="B129" s="61"/>
      <c r="C129" s="87"/>
      <c r="D129" s="557"/>
      <c r="E129" s="558"/>
    </row>
    <row r="130" spans="1:5" s="128" customFormat="1">
      <c r="A130" s="556"/>
      <c r="B130" s="61"/>
      <c r="C130" s="87"/>
      <c r="D130" s="557"/>
      <c r="E130" s="558"/>
    </row>
    <row r="131" spans="1:5" s="128" customFormat="1">
      <c r="A131" s="72"/>
      <c r="B131" s="569"/>
      <c r="C131" s="72"/>
      <c r="D131" s="129"/>
      <c r="E131" s="72"/>
    </row>
    <row r="132" spans="1:5" s="128" customFormat="1">
      <c r="A132" s="72"/>
      <c r="B132" s="570"/>
      <c r="C132" s="72"/>
      <c r="D132" s="129"/>
      <c r="E132" s="72"/>
    </row>
    <row r="133" spans="1:5" s="128" customFormat="1">
      <c r="A133" s="72"/>
      <c r="B133" s="570"/>
      <c r="C133" s="72"/>
      <c r="D133" s="129"/>
      <c r="E133" s="72"/>
    </row>
    <row r="134" spans="1:5" s="128" customFormat="1">
      <c r="A134" s="72"/>
      <c r="B134" s="81"/>
      <c r="C134" s="72"/>
      <c r="D134" s="129"/>
      <c r="E134" s="72"/>
    </row>
    <row r="135" spans="1:5" s="128" customFormat="1">
      <c r="A135" s="72"/>
      <c r="B135" s="81"/>
      <c r="C135" s="72"/>
      <c r="D135" s="129"/>
      <c r="E135" s="72"/>
    </row>
    <row r="136" spans="1:5" s="128" customFormat="1">
      <c r="A136" s="72"/>
      <c r="B136" s="61"/>
      <c r="C136" s="72"/>
      <c r="D136" s="129"/>
      <c r="E136" s="72"/>
    </row>
    <row r="137" spans="1:5" s="128" customFormat="1">
      <c r="A137" s="556"/>
      <c r="B137" s="69"/>
      <c r="C137" s="87"/>
      <c r="D137" s="557"/>
      <c r="E137" s="558"/>
    </row>
    <row r="138" spans="1:5" s="128" customFormat="1">
      <c r="A138" s="454"/>
      <c r="B138" s="525"/>
      <c r="C138" s="87"/>
      <c r="D138" s="557"/>
      <c r="E138" s="558"/>
    </row>
    <row r="139" spans="1:5" s="128" customFormat="1">
      <c r="A139" s="568"/>
      <c r="B139" s="61"/>
      <c r="C139" s="87"/>
      <c r="D139" s="557"/>
      <c r="E139" s="558"/>
    </row>
    <row r="140" spans="1:5" s="128" customFormat="1">
      <c r="A140" s="556"/>
      <c r="B140" s="61"/>
      <c r="C140" s="87"/>
      <c r="D140" s="557"/>
      <c r="E140" s="558"/>
    </row>
    <row r="141" spans="1:5" s="128" customFormat="1">
      <c r="A141" s="72"/>
      <c r="B141" s="569"/>
      <c r="C141" s="72"/>
      <c r="D141" s="129"/>
      <c r="E141" s="72"/>
    </row>
    <row r="142" spans="1:5" s="128" customFormat="1">
      <c r="A142" s="72"/>
      <c r="B142" s="61"/>
      <c r="C142" s="72"/>
      <c r="D142" s="129"/>
      <c r="E142" s="72"/>
    </row>
    <row r="143" spans="1:5" s="128" customFormat="1">
      <c r="A143" s="72"/>
      <c r="B143" s="570"/>
      <c r="C143" s="72"/>
      <c r="D143" s="129"/>
      <c r="E143" s="72"/>
    </row>
    <row r="144" spans="1:5" s="128" customFormat="1">
      <c r="A144" s="72"/>
      <c r="B144" s="81"/>
      <c r="C144" s="72"/>
      <c r="D144" s="129"/>
      <c r="E144" s="72"/>
    </row>
    <row r="145" spans="1:5" s="128" customFormat="1">
      <c r="A145" s="72"/>
      <c r="B145" s="81"/>
      <c r="C145" s="72"/>
      <c r="D145" s="129"/>
      <c r="E145" s="72"/>
    </row>
    <row r="146" spans="1:5" s="128" customFormat="1">
      <c r="A146" s="72"/>
      <c r="B146" s="61"/>
      <c r="C146" s="72"/>
      <c r="D146" s="129"/>
      <c r="E146" s="72"/>
    </row>
    <row r="147" spans="1:5" s="128" customFormat="1">
      <c r="A147" s="556"/>
      <c r="B147" s="69"/>
      <c r="C147" s="87"/>
      <c r="D147" s="557"/>
      <c r="E147" s="558"/>
    </row>
    <row r="148" spans="1:5" s="128" customFormat="1">
      <c r="A148" s="454"/>
      <c r="B148" s="525"/>
      <c r="C148" s="87"/>
      <c r="D148" s="557"/>
      <c r="E148" s="558"/>
    </row>
    <row r="149" spans="1:5" s="128" customFormat="1">
      <c r="A149" s="568"/>
      <c r="B149" s="61"/>
      <c r="C149" s="87"/>
      <c r="D149" s="557"/>
      <c r="E149" s="558"/>
    </row>
    <row r="150" spans="1:5" s="128" customFormat="1">
      <c r="A150" s="556"/>
      <c r="B150" s="61"/>
      <c r="C150" s="87"/>
      <c r="D150" s="557"/>
      <c r="E150" s="558"/>
    </row>
    <row r="151" spans="1:5" s="128" customFormat="1">
      <c r="A151" s="72"/>
      <c r="B151" s="569"/>
      <c r="C151" s="72"/>
      <c r="D151" s="129"/>
      <c r="E151" s="72"/>
    </row>
    <row r="152" spans="1:5" s="128" customFormat="1">
      <c r="A152" s="72"/>
      <c r="B152" s="570"/>
      <c r="C152" s="72"/>
      <c r="D152" s="129"/>
      <c r="E152" s="72"/>
    </row>
    <row r="153" spans="1:5" s="128" customFormat="1">
      <c r="A153" s="72"/>
      <c r="B153" s="570"/>
      <c r="C153" s="72"/>
      <c r="D153" s="129"/>
      <c r="E153" s="72"/>
    </row>
    <row r="154" spans="1:5" s="128" customFormat="1">
      <c r="A154" s="72"/>
      <c r="B154" s="81"/>
      <c r="C154" s="72"/>
      <c r="D154" s="129"/>
      <c r="E154" s="72"/>
    </row>
    <row r="155" spans="1:5" s="128" customFormat="1">
      <c r="A155" s="72"/>
      <c r="B155" s="81"/>
      <c r="C155" s="72"/>
      <c r="D155" s="129"/>
      <c r="E155" s="72"/>
    </row>
    <row r="156" spans="1:5" s="128" customFormat="1">
      <c r="A156" s="72"/>
      <c r="B156" s="61"/>
      <c r="C156" s="72"/>
      <c r="D156" s="129"/>
      <c r="E156" s="72"/>
    </row>
    <row r="157" spans="1:5" s="128" customFormat="1">
      <c r="A157" s="556"/>
      <c r="B157" s="69"/>
      <c r="C157" s="87"/>
      <c r="D157" s="557"/>
      <c r="E157" s="558"/>
    </row>
    <row r="158" spans="1:5" s="128" customFormat="1">
      <c r="A158" s="564"/>
      <c r="B158" s="565"/>
      <c r="C158" s="566"/>
      <c r="D158" s="567"/>
      <c r="E158" s="566"/>
    </row>
    <row r="159" spans="1:5" s="128" customFormat="1">
      <c r="A159" s="454"/>
      <c r="B159" s="525"/>
      <c r="C159" s="87"/>
      <c r="D159" s="557"/>
      <c r="E159" s="558"/>
    </row>
    <row r="160" spans="1:5" s="128" customFormat="1">
      <c r="A160" s="568"/>
      <c r="B160" s="61"/>
      <c r="C160" s="87"/>
      <c r="D160" s="557"/>
      <c r="E160" s="558"/>
    </row>
    <row r="161" spans="1:6" s="128" customFormat="1">
      <c r="A161" s="556"/>
      <c r="B161" s="61"/>
      <c r="C161" s="87"/>
      <c r="D161" s="557"/>
      <c r="E161" s="558"/>
    </row>
    <row r="162" spans="1:6" s="128" customFormat="1">
      <c r="A162" s="72"/>
      <c r="B162" s="569"/>
      <c r="C162" s="72"/>
      <c r="D162" s="129"/>
      <c r="E162" s="72"/>
    </row>
    <row r="163" spans="1:6" s="128" customFormat="1" ht="163.5" customHeight="1">
      <c r="A163" s="72"/>
      <c r="B163" s="570"/>
      <c r="C163" s="72"/>
      <c r="D163" s="129"/>
      <c r="E163" s="72"/>
    </row>
    <row r="164" spans="1:6" s="128" customFormat="1">
      <c r="A164" s="72"/>
      <c r="B164" s="570"/>
      <c r="C164" s="72"/>
      <c r="D164" s="129"/>
      <c r="E164" s="72"/>
    </row>
    <row r="165" spans="1:6" s="128" customFormat="1">
      <c r="A165" s="72"/>
      <c r="B165" s="81"/>
      <c r="C165" s="72"/>
      <c r="D165" s="129"/>
      <c r="E165" s="72"/>
    </row>
    <row r="166" spans="1:6" s="128" customFormat="1">
      <c r="A166" s="72"/>
      <c r="B166" s="81"/>
      <c r="C166" s="72"/>
      <c r="D166" s="129"/>
      <c r="E166" s="72"/>
    </row>
    <row r="167" spans="1:6" s="128" customFormat="1">
      <c r="A167" s="72"/>
      <c r="B167" s="61"/>
      <c r="C167" s="72"/>
      <c r="D167" s="129"/>
      <c r="E167" s="72"/>
    </row>
    <row r="168" spans="1:6" s="128" customFormat="1">
      <c r="A168" s="556"/>
      <c r="B168" s="69"/>
      <c r="C168" s="87"/>
      <c r="D168" s="557"/>
      <c r="E168" s="558"/>
    </row>
    <row r="169" spans="1:6" s="128" customFormat="1">
      <c r="A169" s="564"/>
      <c r="B169" s="565"/>
      <c r="C169" s="566"/>
      <c r="D169" s="567"/>
      <c r="E169" s="566"/>
    </row>
    <row r="170" spans="1:6" s="128" customFormat="1">
      <c r="A170" s="454"/>
      <c r="B170" s="525"/>
      <c r="C170" s="87"/>
      <c r="D170" s="557"/>
      <c r="E170" s="558"/>
      <c r="F170" s="129"/>
    </row>
    <row r="171" spans="1:6" s="128" customFormat="1">
      <c r="A171" s="568"/>
      <c r="B171" s="61"/>
      <c r="C171" s="87"/>
      <c r="D171" s="557"/>
      <c r="E171" s="558"/>
    </row>
    <row r="172" spans="1:6" s="128" customFormat="1">
      <c r="A172" s="556"/>
      <c r="B172" s="61"/>
      <c r="C172" s="87"/>
      <c r="D172" s="557"/>
      <c r="E172" s="558"/>
    </row>
    <row r="173" spans="1:6" s="128" customFormat="1">
      <c r="A173" s="72"/>
      <c r="B173" s="569"/>
      <c r="C173" s="72"/>
      <c r="D173" s="129"/>
      <c r="E173" s="72"/>
    </row>
    <row r="174" spans="1:6" s="128" customFormat="1" ht="188.25" customHeight="1">
      <c r="A174" s="72"/>
      <c r="B174" s="570"/>
      <c r="C174" s="72"/>
      <c r="D174" s="129"/>
      <c r="E174" s="72"/>
    </row>
    <row r="175" spans="1:6" s="128" customFormat="1">
      <c r="A175" s="72"/>
      <c r="B175" s="570"/>
      <c r="C175" s="72"/>
      <c r="D175" s="129"/>
      <c r="E175" s="72"/>
    </row>
    <row r="176" spans="1:6" s="128" customFormat="1">
      <c r="A176" s="72"/>
      <c r="B176" s="81"/>
      <c r="C176" s="72"/>
      <c r="D176" s="129"/>
      <c r="E176" s="72"/>
    </row>
    <row r="177" spans="1:6" s="128" customFormat="1">
      <c r="A177" s="72"/>
      <c r="B177" s="81"/>
      <c r="C177" s="72"/>
      <c r="D177" s="129"/>
      <c r="E177" s="72"/>
    </row>
    <row r="178" spans="1:6" s="128" customFormat="1">
      <c r="A178" s="72"/>
      <c r="B178" s="61"/>
      <c r="C178" s="72"/>
      <c r="D178" s="129"/>
      <c r="E178" s="72"/>
    </row>
    <row r="179" spans="1:6" s="128" customFormat="1">
      <c r="A179" s="556"/>
      <c r="B179" s="69"/>
      <c r="C179" s="87"/>
      <c r="D179" s="557"/>
      <c r="E179" s="558"/>
    </row>
    <row r="180" spans="1:6" s="128" customFormat="1">
      <c r="A180" s="454"/>
      <c r="B180" s="525"/>
      <c r="C180" s="87"/>
      <c r="D180" s="557"/>
      <c r="E180" s="558"/>
      <c r="F180" s="129"/>
    </row>
    <row r="181" spans="1:6" s="128" customFormat="1">
      <c r="A181" s="568"/>
      <c r="B181" s="61"/>
      <c r="C181" s="87"/>
      <c r="D181" s="557"/>
      <c r="E181" s="558"/>
    </row>
    <row r="182" spans="1:6" s="128" customFormat="1">
      <c r="A182" s="556"/>
      <c r="B182" s="61"/>
      <c r="C182" s="87"/>
      <c r="D182" s="557"/>
      <c r="E182" s="558"/>
    </row>
    <row r="183" spans="1:6" s="128" customFormat="1">
      <c r="A183" s="72"/>
      <c r="B183" s="569"/>
      <c r="C183" s="72"/>
      <c r="D183" s="129"/>
      <c r="E183" s="72"/>
    </row>
    <row r="184" spans="1:6" s="128" customFormat="1">
      <c r="A184" s="72"/>
      <c r="B184" s="570"/>
      <c r="C184" s="72"/>
      <c r="D184" s="129"/>
      <c r="E184" s="72"/>
    </row>
    <row r="185" spans="1:6" s="128" customFormat="1">
      <c r="A185" s="72"/>
      <c r="B185" s="570"/>
      <c r="C185" s="72"/>
      <c r="D185" s="129"/>
      <c r="E185" s="72"/>
    </row>
    <row r="186" spans="1:6" s="128" customFormat="1">
      <c r="A186" s="72"/>
      <c r="B186" s="81"/>
      <c r="C186" s="72"/>
      <c r="D186" s="129"/>
      <c r="E186" s="72"/>
    </row>
    <row r="187" spans="1:6" s="128" customFormat="1">
      <c r="A187" s="72"/>
      <c r="B187" s="81"/>
      <c r="C187" s="72"/>
      <c r="D187" s="129"/>
      <c r="E187" s="72"/>
    </row>
    <row r="188" spans="1:6" s="128" customFormat="1">
      <c r="A188" s="72"/>
      <c r="B188" s="61"/>
      <c r="C188" s="72"/>
      <c r="D188" s="129"/>
      <c r="E188" s="72"/>
    </row>
    <row r="189" spans="1:6" s="128" customFormat="1">
      <c r="A189" s="556"/>
      <c r="B189" s="69"/>
      <c r="C189" s="87"/>
      <c r="D189" s="557"/>
      <c r="E189" s="558"/>
    </row>
    <row r="190" spans="1:6" s="128" customFormat="1">
      <c r="A190" s="454"/>
      <c r="B190" s="525"/>
      <c r="C190" s="87"/>
      <c r="D190" s="557"/>
      <c r="E190" s="558"/>
      <c r="F190" s="129"/>
    </row>
    <row r="191" spans="1:6" s="128" customFormat="1">
      <c r="A191" s="568"/>
      <c r="B191" s="61"/>
      <c r="C191" s="87"/>
      <c r="D191" s="557"/>
      <c r="E191" s="558"/>
    </row>
    <row r="192" spans="1:6" s="128" customFormat="1">
      <c r="A192" s="556"/>
      <c r="B192" s="61"/>
      <c r="C192" s="87"/>
      <c r="D192" s="557"/>
      <c r="E192" s="558"/>
    </row>
    <row r="193" spans="1:5" s="128" customFormat="1">
      <c r="A193" s="72"/>
      <c r="B193" s="569"/>
      <c r="C193" s="72"/>
      <c r="D193" s="129"/>
      <c r="E193" s="72"/>
    </row>
    <row r="194" spans="1:5" s="128" customFormat="1">
      <c r="A194" s="72"/>
      <c r="B194" s="570"/>
      <c r="C194" s="72"/>
      <c r="D194" s="129"/>
      <c r="E194" s="72"/>
    </row>
    <row r="195" spans="1:5" s="128" customFormat="1">
      <c r="A195" s="72"/>
      <c r="B195" s="570"/>
      <c r="C195" s="72"/>
      <c r="D195" s="129"/>
      <c r="E195" s="72"/>
    </row>
    <row r="196" spans="1:5" s="128" customFormat="1">
      <c r="A196" s="72"/>
      <c r="B196" s="81"/>
      <c r="C196" s="72"/>
      <c r="D196" s="129"/>
      <c r="E196" s="72"/>
    </row>
    <row r="197" spans="1:5" s="128" customFormat="1">
      <c r="A197" s="72"/>
      <c r="B197" s="81"/>
      <c r="C197" s="72"/>
      <c r="D197" s="129"/>
      <c r="E197" s="72"/>
    </row>
    <row r="198" spans="1:5" s="128" customFormat="1">
      <c r="A198" s="72"/>
      <c r="B198" s="61"/>
      <c r="C198" s="72"/>
      <c r="D198" s="129"/>
      <c r="E198" s="72"/>
    </row>
    <row r="199" spans="1:5" s="128" customFormat="1">
      <c r="A199" s="556"/>
      <c r="B199" s="69"/>
      <c r="C199" s="87"/>
      <c r="D199" s="557"/>
      <c r="E199" s="558"/>
    </row>
    <row r="200" spans="1:5" s="128" customFormat="1">
      <c r="A200" s="454"/>
      <c r="B200" s="525"/>
      <c r="C200" s="87"/>
      <c r="D200" s="557"/>
      <c r="E200" s="558"/>
    </row>
    <row r="201" spans="1:5" s="128" customFormat="1">
      <c r="A201" s="568"/>
      <c r="B201" s="61"/>
      <c r="C201" s="87"/>
      <c r="D201" s="557"/>
      <c r="E201" s="558"/>
    </row>
    <row r="202" spans="1:5" s="128" customFormat="1">
      <c r="A202" s="556"/>
      <c r="B202" s="61"/>
      <c r="C202" s="87"/>
      <c r="D202" s="557"/>
      <c r="E202" s="558"/>
    </row>
    <row r="203" spans="1:5" s="128" customFormat="1">
      <c r="A203" s="72"/>
      <c r="B203" s="569"/>
      <c r="C203" s="72"/>
      <c r="D203" s="129"/>
      <c r="E203" s="72"/>
    </row>
    <row r="204" spans="1:5" s="128" customFormat="1" ht="166.5" customHeight="1">
      <c r="A204" s="72"/>
      <c r="B204" s="570"/>
      <c r="C204" s="72"/>
      <c r="D204" s="129"/>
      <c r="E204" s="72"/>
    </row>
    <row r="205" spans="1:5" s="128" customFormat="1">
      <c r="A205" s="72"/>
      <c r="B205" s="570"/>
      <c r="C205" s="72"/>
      <c r="D205" s="129"/>
      <c r="E205" s="72"/>
    </row>
    <row r="206" spans="1:5" s="128" customFormat="1">
      <c r="A206" s="72"/>
      <c r="B206" s="81"/>
      <c r="C206" s="72"/>
      <c r="D206" s="129"/>
      <c r="E206" s="72"/>
    </row>
    <row r="207" spans="1:5" s="128" customFormat="1">
      <c r="A207" s="72"/>
      <c r="B207" s="81"/>
      <c r="C207" s="72"/>
      <c r="D207" s="129"/>
      <c r="E207" s="72"/>
    </row>
    <row r="208" spans="1:5" s="128" customFormat="1">
      <c r="A208" s="72"/>
      <c r="B208" s="61"/>
      <c r="C208" s="72"/>
      <c r="D208" s="129"/>
      <c r="E208" s="72"/>
    </row>
    <row r="209" spans="1:5" s="128" customFormat="1">
      <c r="A209" s="556"/>
      <c r="B209" s="69"/>
      <c r="C209" s="87"/>
      <c r="D209" s="557"/>
      <c r="E209" s="558"/>
    </row>
    <row r="210" spans="1:5" s="128" customFormat="1">
      <c r="A210" s="564"/>
      <c r="B210" s="565"/>
      <c r="C210" s="566"/>
      <c r="D210" s="567"/>
      <c r="E210" s="566"/>
    </row>
    <row r="211" spans="1:5" s="128" customFormat="1">
      <c r="A211" s="454"/>
      <c r="B211" s="525"/>
      <c r="C211" s="87"/>
      <c r="D211" s="557"/>
      <c r="E211" s="558"/>
    </row>
    <row r="212" spans="1:5" s="128" customFormat="1">
      <c r="A212" s="568"/>
      <c r="B212" s="61"/>
      <c r="C212" s="87"/>
      <c r="D212" s="557"/>
      <c r="E212" s="558"/>
    </row>
    <row r="213" spans="1:5" s="128" customFormat="1">
      <c r="A213" s="556"/>
      <c r="B213" s="61"/>
      <c r="C213" s="87"/>
      <c r="D213" s="557"/>
      <c r="E213" s="558"/>
    </row>
    <row r="214" spans="1:5" s="128" customFormat="1">
      <c r="A214" s="72"/>
      <c r="B214" s="569"/>
      <c r="C214" s="72"/>
      <c r="D214" s="129"/>
      <c r="E214" s="72"/>
    </row>
    <row r="215" spans="1:5" s="128" customFormat="1" ht="210.75" customHeight="1">
      <c r="A215" s="72"/>
      <c r="B215" s="570"/>
      <c r="C215" s="72"/>
      <c r="D215" s="129"/>
      <c r="E215" s="72"/>
    </row>
    <row r="216" spans="1:5" s="128" customFormat="1">
      <c r="A216" s="72"/>
      <c r="B216" s="570"/>
      <c r="C216" s="72"/>
      <c r="D216" s="129"/>
      <c r="E216" s="72"/>
    </row>
    <row r="217" spans="1:5" s="128" customFormat="1">
      <c r="A217" s="72"/>
      <c r="B217" s="81"/>
      <c r="C217" s="72"/>
      <c r="D217" s="129"/>
      <c r="E217" s="72"/>
    </row>
    <row r="218" spans="1:5" s="128" customFormat="1">
      <c r="A218" s="72"/>
      <c r="B218" s="81"/>
      <c r="C218" s="72"/>
      <c r="D218" s="129"/>
      <c r="E218" s="72"/>
    </row>
    <row r="219" spans="1:5" s="128" customFormat="1">
      <c r="A219" s="72"/>
      <c r="B219" s="61"/>
      <c r="C219" s="72"/>
      <c r="D219" s="129"/>
      <c r="E219" s="72"/>
    </row>
    <row r="220" spans="1:5" s="128" customFormat="1">
      <c r="A220" s="556"/>
      <c r="B220" s="69"/>
      <c r="C220" s="87"/>
      <c r="D220" s="557"/>
      <c r="E220" s="558"/>
    </row>
    <row r="221" spans="1:5" s="128" customFormat="1">
      <c r="A221" s="72"/>
      <c r="B221" s="72"/>
      <c r="C221" s="72"/>
      <c r="D221" s="129"/>
      <c r="E221" s="72"/>
    </row>
    <row r="222" spans="1:5" s="128" customFormat="1">
      <c r="A222" s="564"/>
      <c r="B222" s="564"/>
      <c r="C222" s="564"/>
      <c r="D222" s="571"/>
      <c r="E222" s="572"/>
    </row>
    <row r="223" spans="1:5" s="128" customFormat="1">
      <c r="A223" s="72"/>
      <c r="B223" s="72"/>
      <c r="C223" s="72"/>
      <c r="D223" s="129"/>
      <c r="E223" s="72"/>
    </row>
    <row r="224" spans="1:5" s="128" customFormat="1">
      <c r="A224" s="72"/>
      <c r="B224" s="72"/>
      <c r="C224" s="72"/>
      <c r="D224" s="129"/>
      <c r="E224" s="72"/>
    </row>
    <row r="225" spans="1:5" s="128" customFormat="1">
      <c r="A225" s="72"/>
      <c r="B225" s="72"/>
      <c r="C225" s="72"/>
      <c r="D225" s="129"/>
      <c r="E225" s="72"/>
    </row>
    <row r="226" spans="1:5" s="128" customFormat="1">
      <c r="A226" s="72"/>
      <c r="B226" s="72"/>
      <c r="C226" s="72"/>
      <c r="D226" s="129"/>
      <c r="E226" s="72"/>
    </row>
    <row r="227" spans="1:5" s="128" customFormat="1">
      <c r="A227" s="72"/>
      <c r="B227" s="72"/>
      <c r="C227" s="72"/>
      <c r="D227" s="129"/>
      <c r="E227" s="72"/>
    </row>
    <row r="228" spans="1:5" s="128" customFormat="1">
      <c r="A228" s="72"/>
      <c r="B228" s="72"/>
      <c r="C228" s="72"/>
      <c r="D228" s="129"/>
      <c r="E228" s="72"/>
    </row>
    <row r="229" spans="1:5" s="128" customFormat="1">
      <c r="A229" s="72"/>
      <c r="B229" s="72"/>
      <c r="C229" s="72"/>
      <c r="D229" s="129"/>
      <c r="E229" s="72"/>
    </row>
    <row r="230" spans="1:5" s="128" customFormat="1">
      <c r="A230" s="72"/>
      <c r="B230" s="72"/>
      <c r="C230" s="72"/>
      <c r="D230" s="129"/>
      <c r="E230" s="72"/>
    </row>
    <row r="231" spans="1:5" s="128" customFormat="1">
      <c r="A231" s="72"/>
      <c r="B231" s="72"/>
      <c r="C231" s="72"/>
      <c r="D231" s="129"/>
      <c r="E231" s="72"/>
    </row>
    <row r="232" spans="1:5" s="128" customFormat="1">
      <c r="A232" s="72"/>
      <c r="B232" s="72"/>
      <c r="C232" s="72"/>
      <c r="D232" s="129"/>
      <c r="E232" s="72"/>
    </row>
    <row r="233" spans="1:5" s="128" customFormat="1">
      <c r="A233" s="72"/>
      <c r="B233" s="72"/>
      <c r="C233" s="72"/>
      <c r="D233" s="129"/>
      <c r="E233" s="72"/>
    </row>
    <row r="234" spans="1:5" s="128" customFormat="1">
      <c r="A234" s="72"/>
      <c r="B234" s="72"/>
      <c r="C234" s="72"/>
      <c r="D234" s="129"/>
      <c r="E234" s="72"/>
    </row>
    <row r="235" spans="1:5" s="128" customFormat="1">
      <c r="A235" s="72"/>
      <c r="B235" s="72"/>
      <c r="C235" s="72"/>
      <c r="D235" s="129"/>
      <c r="E235" s="72"/>
    </row>
    <row r="236" spans="1:5" s="128" customFormat="1">
      <c r="A236" s="72"/>
      <c r="B236" s="72"/>
      <c r="C236" s="72"/>
      <c r="D236" s="129"/>
      <c r="E236" s="72"/>
    </row>
    <row r="237" spans="1:5" s="128" customFormat="1">
      <c r="A237" s="72"/>
      <c r="B237" s="72"/>
      <c r="C237" s="72"/>
      <c r="D237" s="129"/>
      <c r="E237" s="72"/>
    </row>
    <row r="238" spans="1:5" s="128" customFormat="1">
      <c r="A238" s="72"/>
      <c r="B238" s="72"/>
      <c r="C238" s="72"/>
      <c r="D238" s="129"/>
      <c r="E238" s="72"/>
    </row>
    <row r="239" spans="1:5" s="128" customFormat="1">
      <c r="A239" s="72"/>
      <c r="B239" s="72"/>
      <c r="C239" s="72"/>
      <c r="D239" s="129"/>
      <c r="E239" s="72"/>
    </row>
    <row r="240" spans="1:5" s="128" customFormat="1">
      <c r="A240" s="72"/>
      <c r="B240" s="72"/>
      <c r="C240" s="72"/>
      <c r="D240" s="129"/>
      <c r="E240" s="72"/>
    </row>
    <row r="241" spans="1:5" s="128" customFormat="1">
      <c r="A241" s="72"/>
      <c r="B241" s="72"/>
      <c r="C241" s="72"/>
      <c r="D241" s="129"/>
      <c r="E241" s="72"/>
    </row>
    <row r="242" spans="1:5" s="128" customFormat="1">
      <c r="A242" s="72"/>
      <c r="B242" s="72"/>
      <c r="C242" s="72"/>
      <c r="D242" s="129"/>
      <c r="E242" s="72"/>
    </row>
    <row r="243" spans="1:5" s="128" customFormat="1">
      <c r="A243" s="72"/>
      <c r="B243" s="72"/>
      <c r="C243" s="72"/>
      <c r="D243" s="129"/>
      <c r="E243" s="72"/>
    </row>
    <row r="244" spans="1:5" s="128" customFormat="1">
      <c r="A244" s="72"/>
      <c r="B244" s="72"/>
      <c r="C244" s="72"/>
      <c r="D244" s="129"/>
      <c r="E244" s="72"/>
    </row>
    <row r="245" spans="1:5" s="128" customFormat="1">
      <c r="A245" s="72"/>
      <c r="B245" s="72"/>
      <c r="C245" s="72"/>
      <c r="D245" s="129"/>
      <c r="E245" s="72"/>
    </row>
    <row r="246" spans="1:5" s="128" customFormat="1">
      <c r="A246" s="72"/>
      <c r="B246" s="72"/>
      <c r="C246" s="72"/>
      <c r="D246" s="129"/>
      <c r="E246" s="72"/>
    </row>
    <row r="247" spans="1:5" s="128" customFormat="1">
      <c r="A247" s="72"/>
      <c r="B247" s="72"/>
      <c r="C247" s="72"/>
      <c r="D247" s="129"/>
      <c r="E247" s="72"/>
    </row>
    <row r="248" spans="1:5" s="128" customFormat="1">
      <c r="A248" s="72"/>
      <c r="B248" s="72"/>
      <c r="C248" s="72"/>
      <c r="D248" s="129"/>
      <c r="E248" s="72"/>
    </row>
    <row r="249" spans="1:5" s="128" customFormat="1">
      <c r="A249" s="72"/>
      <c r="B249" s="72"/>
      <c r="C249" s="72"/>
      <c r="D249" s="129"/>
      <c r="E249" s="72"/>
    </row>
    <row r="250" spans="1:5" s="128" customFormat="1">
      <c r="A250" s="72"/>
      <c r="B250" s="72"/>
      <c r="C250" s="72"/>
      <c r="D250" s="129"/>
      <c r="E250" s="72"/>
    </row>
    <row r="251" spans="1:5" s="128" customFormat="1">
      <c r="A251" s="72"/>
      <c r="B251" s="72"/>
      <c r="C251" s="72"/>
      <c r="D251" s="129"/>
      <c r="E251" s="72"/>
    </row>
    <row r="252" spans="1:5" s="128" customFormat="1">
      <c r="A252" s="72"/>
      <c r="B252" s="72"/>
      <c r="C252" s="72"/>
      <c r="D252" s="129"/>
      <c r="E252" s="72"/>
    </row>
    <row r="253" spans="1:5" s="128" customFormat="1">
      <c r="A253" s="72"/>
      <c r="B253" s="72"/>
      <c r="C253" s="72"/>
      <c r="D253" s="129"/>
      <c r="E253" s="72"/>
    </row>
    <row r="254" spans="1:5" s="128" customFormat="1">
      <c r="A254" s="72"/>
      <c r="B254" s="72"/>
      <c r="C254" s="72"/>
      <c r="D254" s="129"/>
      <c r="E254" s="72"/>
    </row>
    <row r="255" spans="1:5" s="128" customFormat="1">
      <c r="A255" s="72"/>
      <c r="B255" s="72"/>
      <c r="C255" s="72"/>
      <c r="D255" s="129"/>
      <c r="E255" s="72"/>
    </row>
    <row r="256" spans="1:5" s="128" customFormat="1">
      <c r="A256" s="72"/>
      <c r="B256" s="72"/>
      <c r="C256" s="72"/>
      <c r="D256" s="129"/>
      <c r="E256" s="72"/>
    </row>
    <row r="257" spans="1:5" s="128" customFormat="1">
      <c r="A257" s="72"/>
      <c r="B257" s="72"/>
      <c r="C257" s="72"/>
      <c r="D257" s="129"/>
      <c r="E257" s="72"/>
    </row>
    <row r="258" spans="1:5" s="128" customFormat="1">
      <c r="A258" s="72"/>
      <c r="B258" s="72"/>
      <c r="C258" s="72"/>
      <c r="D258" s="129"/>
      <c r="E258" s="72"/>
    </row>
    <row r="259" spans="1:5" s="128" customFormat="1">
      <c r="A259" s="72"/>
      <c r="B259" s="72"/>
      <c r="C259" s="72"/>
      <c r="D259" s="129"/>
      <c r="E259" s="72"/>
    </row>
    <row r="260" spans="1:5" s="128" customFormat="1">
      <c r="A260" s="72"/>
      <c r="B260" s="72"/>
      <c r="C260" s="72"/>
      <c r="D260" s="129"/>
      <c r="E260" s="72"/>
    </row>
    <row r="261" spans="1:5" s="128" customFormat="1">
      <c r="A261" s="72"/>
      <c r="B261" s="72"/>
      <c r="C261" s="72"/>
      <c r="D261" s="129"/>
      <c r="E261" s="72"/>
    </row>
    <row r="262" spans="1:5" s="128" customFormat="1">
      <c r="A262" s="72"/>
      <c r="B262" s="72"/>
      <c r="C262" s="72"/>
      <c r="D262" s="129"/>
      <c r="E262" s="72"/>
    </row>
    <row r="263" spans="1:5" s="128" customFormat="1">
      <c r="A263" s="72"/>
      <c r="B263" s="72"/>
      <c r="C263" s="72"/>
      <c r="D263" s="129"/>
      <c r="E263" s="72"/>
    </row>
    <row r="264" spans="1:5" s="128" customFormat="1">
      <c r="A264" s="72"/>
      <c r="B264" s="72"/>
      <c r="C264" s="72"/>
      <c r="D264" s="129"/>
      <c r="E264" s="72"/>
    </row>
    <row r="265" spans="1:5" s="128" customFormat="1">
      <c r="A265" s="72"/>
      <c r="B265" s="72"/>
      <c r="C265" s="72"/>
      <c r="D265" s="129"/>
      <c r="E265" s="72"/>
    </row>
    <row r="266" spans="1:5" s="128" customFormat="1">
      <c r="A266" s="72"/>
      <c r="B266" s="72"/>
      <c r="C266" s="72"/>
      <c r="D266" s="129"/>
      <c r="E266" s="72"/>
    </row>
    <row r="267" spans="1:5" s="128" customFormat="1">
      <c r="A267" s="72"/>
      <c r="B267" s="72"/>
      <c r="C267" s="72"/>
      <c r="D267" s="129"/>
      <c r="E267" s="72"/>
    </row>
    <row r="268" spans="1:5" s="128" customFormat="1">
      <c r="A268" s="72"/>
      <c r="B268" s="72"/>
      <c r="C268" s="72"/>
      <c r="D268" s="129"/>
      <c r="E268" s="72"/>
    </row>
    <row r="269" spans="1:5" s="128" customFormat="1">
      <c r="A269" s="72"/>
      <c r="B269" s="72"/>
      <c r="C269" s="72"/>
      <c r="D269" s="129"/>
      <c r="E269" s="72"/>
    </row>
    <row r="270" spans="1:5" s="128" customFormat="1">
      <c r="A270" s="72"/>
      <c r="B270" s="72"/>
      <c r="C270" s="72"/>
      <c r="D270" s="129"/>
      <c r="E270" s="72"/>
    </row>
    <row r="271" spans="1:5" s="128" customFormat="1">
      <c r="A271" s="72"/>
      <c r="B271" s="72"/>
      <c r="C271" s="72"/>
      <c r="D271" s="129"/>
      <c r="E271" s="72"/>
    </row>
    <row r="272" spans="1:5" s="128" customFormat="1">
      <c r="A272" s="72"/>
      <c r="B272" s="72"/>
      <c r="C272" s="72"/>
      <c r="D272" s="129"/>
      <c r="E272" s="72"/>
    </row>
    <row r="273" spans="1:5" s="128" customFormat="1">
      <c r="A273" s="72"/>
      <c r="B273" s="72"/>
      <c r="C273" s="72"/>
      <c r="D273" s="129"/>
      <c r="E273" s="72"/>
    </row>
    <row r="274" spans="1:5" s="128" customFormat="1">
      <c r="A274" s="72"/>
      <c r="B274" s="72"/>
      <c r="C274" s="72"/>
      <c r="D274" s="129"/>
      <c r="E274" s="72"/>
    </row>
    <row r="275" spans="1:5" s="128" customFormat="1">
      <c r="A275" s="72"/>
      <c r="B275" s="72"/>
      <c r="C275" s="72"/>
      <c r="D275" s="129"/>
      <c r="E275" s="72"/>
    </row>
    <row r="276" spans="1:5" s="128" customFormat="1">
      <c r="A276" s="72"/>
      <c r="B276" s="72"/>
      <c r="C276" s="72"/>
      <c r="D276" s="129"/>
      <c r="E276" s="72"/>
    </row>
    <row r="277" spans="1:5" s="128" customFormat="1">
      <c r="A277" s="72"/>
      <c r="B277" s="72"/>
      <c r="C277" s="72"/>
      <c r="D277" s="129"/>
      <c r="E277" s="72"/>
    </row>
    <row r="278" spans="1:5" s="128" customFormat="1">
      <c r="A278" s="72"/>
      <c r="B278" s="72"/>
      <c r="C278" s="72"/>
      <c r="D278" s="129"/>
      <c r="E278" s="72"/>
    </row>
    <row r="279" spans="1:5" s="128" customFormat="1">
      <c r="A279" s="72"/>
      <c r="B279" s="72"/>
      <c r="C279" s="72"/>
      <c r="D279" s="129"/>
      <c r="E279" s="72"/>
    </row>
    <row r="280" spans="1:5" s="128" customFormat="1">
      <c r="A280" s="72"/>
      <c r="B280" s="72"/>
      <c r="C280" s="72"/>
      <c r="D280" s="129"/>
      <c r="E280" s="72"/>
    </row>
    <row r="281" spans="1:5" s="128" customFormat="1">
      <c r="A281" s="72"/>
      <c r="B281" s="72"/>
      <c r="C281" s="72"/>
      <c r="D281" s="129"/>
      <c r="E281" s="72"/>
    </row>
    <row r="282" spans="1:5" s="128" customFormat="1">
      <c r="A282" s="72"/>
      <c r="B282" s="72"/>
      <c r="C282" s="72"/>
      <c r="D282" s="129"/>
      <c r="E282" s="72"/>
    </row>
    <row r="283" spans="1:5" s="128" customFormat="1">
      <c r="A283" s="72"/>
      <c r="B283" s="72"/>
      <c r="C283" s="72"/>
      <c r="D283" s="129"/>
      <c r="E283" s="72"/>
    </row>
    <row r="284" spans="1:5" s="128" customFormat="1">
      <c r="A284" s="72"/>
      <c r="B284" s="72"/>
      <c r="C284" s="72"/>
      <c r="D284" s="129"/>
      <c r="E284" s="72"/>
    </row>
    <row r="285" spans="1:5" s="128" customFormat="1">
      <c r="A285" s="72"/>
      <c r="B285" s="72"/>
      <c r="C285" s="72"/>
      <c r="D285" s="129"/>
      <c r="E285" s="72"/>
    </row>
    <row r="286" spans="1:5" s="128" customFormat="1">
      <c r="A286" s="72"/>
      <c r="B286" s="72"/>
      <c r="C286" s="72"/>
      <c r="D286" s="129"/>
      <c r="E286" s="72"/>
    </row>
    <row r="287" spans="1:5" s="128" customFormat="1">
      <c r="A287" s="72"/>
      <c r="B287" s="72"/>
      <c r="C287" s="72"/>
      <c r="D287" s="129"/>
      <c r="E287" s="72"/>
    </row>
    <row r="288" spans="1:5" s="128" customFormat="1">
      <c r="A288" s="72"/>
      <c r="B288" s="72"/>
      <c r="C288" s="72"/>
      <c r="D288" s="129"/>
      <c r="E288" s="72"/>
    </row>
    <row r="289" spans="1:5" s="128" customFormat="1">
      <c r="A289" s="72"/>
      <c r="B289" s="72"/>
      <c r="C289" s="72"/>
      <c r="D289" s="129"/>
      <c r="E289" s="72"/>
    </row>
    <row r="290" spans="1:5" s="128" customFormat="1">
      <c r="A290" s="72"/>
      <c r="B290" s="72"/>
      <c r="C290" s="72"/>
      <c r="D290" s="129"/>
      <c r="E290" s="72"/>
    </row>
    <row r="291" spans="1:5" s="128" customFormat="1">
      <c r="A291" s="72"/>
      <c r="B291" s="72"/>
      <c r="C291" s="72"/>
      <c r="D291" s="129"/>
      <c r="E291" s="72"/>
    </row>
    <row r="292" spans="1:5" s="128" customFormat="1">
      <c r="A292" s="72"/>
      <c r="B292" s="72"/>
      <c r="C292" s="72"/>
      <c r="D292" s="129"/>
      <c r="E292" s="72"/>
    </row>
    <row r="293" spans="1:5" s="128" customFormat="1">
      <c r="A293" s="72"/>
      <c r="B293" s="72"/>
      <c r="C293" s="72"/>
      <c r="D293" s="129"/>
      <c r="E293" s="72"/>
    </row>
    <row r="294" spans="1:5" s="128" customFormat="1">
      <c r="A294" s="72"/>
      <c r="B294" s="72"/>
      <c r="C294" s="72"/>
      <c r="D294" s="129"/>
      <c r="E294" s="72"/>
    </row>
    <row r="295" spans="1:5" s="128" customFormat="1">
      <c r="A295" s="72"/>
      <c r="B295" s="72"/>
      <c r="C295" s="72"/>
      <c r="D295" s="129"/>
      <c r="E295" s="72"/>
    </row>
    <row r="296" spans="1:5" s="128" customFormat="1">
      <c r="A296" s="72"/>
      <c r="B296" s="72"/>
      <c r="C296" s="72"/>
      <c r="D296" s="129"/>
      <c r="E296" s="72"/>
    </row>
    <row r="297" spans="1:5" s="128" customFormat="1">
      <c r="A297" s="72"/>
      <c r="B297" s="72"/>
      <c r="C297" s="72"/>
      <c r="D297" s="129"/>
      <c r="E297" s="72"/>
    </row>
    <row r="298" spans="1:5" s="128" customFormat="1">
      <c r="A298" s="72"/>
      <c r="B298" s="72"/>
      <c r="C298" s="72"/>
      <c r="D298" s="129"/>
      <c r="E298" s="72"/>
    </row>
    <row r="299" spans="1:5" s="128" customFormat="1">
      <c r="A299" s="72"/>
      <c r="B299" s="72"/>
      <c r="C299" s="72"/>
      <c r="D299" s="129"/>
      <c r="E299" s="72"/>
    </row>
    <row r="300" spans="1:5" s="128" customFormat="1">
      <c r="A300" s="72"/>
      <c r="B300" s="72"/>
      <c r="C300" s="72"/>
      <c r="D300" s="129"/>
      <c r="E300" s="72"/>
    </row>
    <row r="301" spans="1:5" s="128" customFormat="1">
      <c r="A301" s="72"/>
      <c r="B301" s="72"/>
      <c r="C301" s="72"/>
      <c r="D301" s="129"/>
      <c r="E301" s="72"/>
    </row>
    <row r="302" spans="1:5" s="128" customFormat="1">
      <c r="A302" s="72"/>
      <c r="B302" s="72"/>
      <c r="C302" s="72"/>
      <c r="D302" s="129"/>
      <c r="E302" s="72"/>
    </row>
    <row r="303" spans="1:5" s="128" customFormat="1">
      <c r="A303" s="72"/>
      <c r="B303" s="72"/>
      <c r="C303" s="72"/>
      <c r="D303" s="129"/>
      <c r="E303" s="72"/>
    </row>
    <row r="304" spans="1:5" s="128" customFormat="1">
      <c r="A304" s="72"/>
      <c r="B304" s="72"/>
      <c r="C304" s="72"/>
      <c r="D304" s="129"/>
      <c r="E304" s="72"/>
    </row>
    <row r="305" spans="1:5" s="128" customFormat="1">
      <c r="A305" s="72"/>
      <c r="B305" s="72"/>
      <c r="C305" s="72"/>
      <c r="D305" s="129"/>
      <c r="E305" s="72"/>
    </row>
    <row r="306" spans="1:5" s="128" customFormat="1">
      <c r="A306" s="72"/>
      <c r="B306" s="72"/>
      <c r="C306" s="72"/>
      <c r="D306" s="129"/>
      <c r="E306" s="72"/>
    </row>
    <row r="307" spans="1:5" s="128" customFormat="1">
      <c r="A307" s="72"/>
      <c r="B307" s="72"/>
      <c r="C307" s="72"/>
      <c r="D307" s="129"/>
      <c r="E307" s="72"/>
    </row>
    <row r="308" spans="1:5" s="128" customFormat="1">
      <c r="A308" s="72"/>
      <c r="B308" s="72"/>
      <c r="C308" s="72"/>
      <c r="D308" s="129"/>
      <c r="E308" s="72"/>
    </row>
    <row r="309" spans="1:5" s="128" customFormat="1">
      <c r="A309" s="72"/>
      <c r="B309" s="72"/>
      <c r="C309" s="72"/>
      <c r="D309" s="129"/>
      <c r="E309" s="72"/>
    </row>
    <row r="310" spans="1:5" s="128" customFormat="1">
      <c r="A310" s="72"/>
      <c r="B310" s="72"/>
      <c r="C310" s="72"/>
      <c r="D310" s="129"/>
      <c r="E310" s="72"/>
    </row>
    <row r="311" spans="1:5" s="128" customFormat="1">
      <c r="A311" s="72"/>
      <c r="B311" s="72"/>
      <c r="C311" s="72"/>
      <c r="D311" s="129"/>
      <c r="E311" s="72"/>
    </row>
    <row r="312" spans="1:5" s="128" customFormat="1">
      <c r="A312" s="72"/>
      <c r="B312" s="72"/>
      <c r="C312" s="72"/>
      <c r="D312" s="129"/>
      <c r="E312" s="72"/>
    </row>
    <row r="313" spans="1:5" s="128" customFormat="1">
      <c r="A313" s="72"/>
      <c r="B313" s="72"/>
      <c r="C313" s="72"/>
      <c r="D313" s="129"/>
      <c r="E313" s="72"/>
    </row>
    <row r="314" spans="1:5" s="128" customFormat="1">
      <c r="A314" s="72"/>
      <c r="B314" s="72"/>
      <c r="C314" s="72"/>
      <c r="D314" s="129"/>
      <c r="E314" s="72"/>
    </row>
    <row r="315" spans="1:5" s="128" customFormat="1">
      <c r="A315" s="72"/>
      <c r="B315" s="72"/>
      <c r="C315" s="72"/>
      <c r="D315" s="129"/>
      <c r="E315" s="72"/>
    </row>
    <row r="316" spans="1:5" s="128" customFormat="1">
      <c r="A316" s="72"/>
      <c r="B316" s="72"/>
      <c r="C316" s="72"/>
      <c r="D316" s="129"/>
      <c r="E316" s="72"/>
    </row>
    <row r="317" spans="1:5" s="128" customFormat="1">
      <c r="A317" s="72"/>
      <c r="B317" s="72"/>
      <c r="C317" s="72"/>
      <c r="D317" s="129"/>
      <c r="E317" s="72"/>
    </row>
    <row r="318" spans="1:5" s="128" customFormat="1">
      <c r="A318" s="72"/>
      <c r="B318" s="72"/>
      <c r="C318" s="72"/>
      <c r="D318" s="129"/>
      <c r="E318" s="72"/>
    </row>
    <row r="319" spans="1:5" s="128" customFormat="1">
      <c r="A319" s="72"/>
      <c r="B319" s="72"/>
      <c r="C319" s="72"/>
      <c r="D319" s="129"/>
      <c r="E319" s="72"/>
    </row>
    <row r="320" spans="1:5" s="128" customFormat="1">
      <c r="A320" s="72"/>
      <c r="B320" s="72"/>
      <c r="C320" s="72"/>
      <c r="D320" s="129"/>
      <c r="E320" s="72"/>
    </row>
    <row r="321" spans="1:5" s="128" customFormat="1">
      <c r="A321" s="72"/>
      <c r="B321" s="72"/>
      <c r="C321" s="72"/>
      <c r="D321" s="129"/>
      <c r="E321" s="72"/>
    </row>
    <row r="322" spans="1:5" s="128" customFormat="1">
      <c r="A322" s="72"/>
      <c r="B322" s="72"/>
      <c r="C322" s="72"/>
      <c r="D322" s="129"/>
      <c r="E322" s="72"/>
    </row>
    <row r="323" spans="1:5" s="128" customFormat="1">
      <c r="A323" s="72"/>
      <c r="B323" s="72"/>
      <c r="C323" s="72"/>
      <c r="D323" s="129"/>
      <c r="E323" s="72"/>
    </row>
    <row r="324" spans="1:5" s="128" customFormat="1">
      <c r="A324" s="72"/>
      <c r="B324" s="72"/>
      <c r="C324" s="72"/>
      <c r="D324" s="129"/>
      <c r="E324" s="72"/>
    </row>
    <row r="325" spans="1:5" s="128" customFormat="1">
      <c r="A325" s="72"/>
      <c r="B325" s="72"/>
      <c r="C325" s="72"/>
      <c r="D325" s="129"/>
      <c r="E325" s="72"/>
    </row>
    <row r="326" spans="1:5" s="128" customFormat="1">
      <c r="A326" s="72"/>
      <c r="B326" s="72"/>
      <c r="C326" s="72"/>
      <c r="D326" s="129"/>
      <c r="E326" s="72"/>
    </row>
    <row r="327" spans="1:5" s="128" customFormat="1">
      <c r="A327" s="72"/>
      <c r="B327" s="72"/>
      <c r="C327" s="72"/>
      <c r="D327" s="129"/>
      <c r="E327" s="72"/>
    </row>
    <row r="328" spans="1:5" s="128" customFormat="1">
      <c r="A328" s="72"/>
      <c r="B328" s="72"/>
      <c r="C328" s="72"/>
      <c r="D328" s="129"/>
      <c r="E328" s="72"/>
    </row>
    <row r="329" spans="1:5" s="128" customFormat="1">
      <c r="A329" s="72"/>
      <c r="B329" s="72"/>
      <c r="C329" s="72"/>
      <c r="D329" s="129"/>
      <c r="E329" s="72"/>
    </row>
    <row r="330" spans="1:5" s="128" customFormat="1">
      <c r="A330" s="72"/>
      <c r="B330" s="72"/>
      <c r="C330" s="72"/>
      <c r="D330" s="129"/>
      <c r="E330" s="72"/>
    </row>
    <row r="331" spans="1:5" s="128" customFormat="1">
      <c r="A331" s="72"/>
      <c r="B331" s="72"/>
      <c r="C331" s="72"/>
      <c r="D331" s="129"/>
      <c r="E331" s="72"/>
    </row>
    <row r="332" spans="1:5" s="128" customFormat="1">
      <c r="A332" s="72"/>
      <c r="B332" s="72"/>
      <c r="C332" s="72"/>
      <c r="D332" s="129"/>
      <c r="E332" s="72"/>
    </row>
    <row r="333" spans="1:5" s="128" customFormat="1">
      <c r="A333" s="72"/>
      <c r="B333" s="72"/>
      <c r="C333" s="72"/>
      <c r="D333" s="129"/>
      <c r="E333" s="72"/>
    </row>
    <row r="334" spans="1:5" s="128" customFormat="1">
      <c r="A334" s="72"/>
      <c r="B334" s="72"/>
      <c r="C334" s="72"/>
      <c r="D334" s="129"/>
      <c r="E334" s="72"/>
    </row>
    <row r="335" spans="1:5" s="128" customFormat="1">
      <c r="A335" s="72"/>
      <c r="B335" s="72"/>
      <c r="C335" s="72"/>
      <c r="D335" s="129"/>
      <c r="E335" s="72"/>
    </row>
    <row r="336" spans="1:5" s="128" customFormat="1">
      <c r="A336" s="72"/>
      <c r="B336" s="72"/>
      <c r="C336" s="72"/>
      <c r="D336" s="129"/>
      <c r="E336" s="72"/>
    </row>
    <row r="337" spans="1:5" s="128" customFormat="1">
      <c r="A337" s="72"/>
      <c r="B337" s="72"/>
      <c r="C337" s="72"/>
      <c r="D337" s="129"/>
      <c r="E337" s="72"/>
    </row>
    <row r="338" spans="1:5" s="128" customFormat="1">
      <c r="A338" s="72"/>
      <c r="B338" s="72"/>
      <c r="C338" s="72"/>
      <c r="D338" s="129"/>
      <c r="E338" s="72"/>
    </row>
    <row r="339" spans="1:5" s="128" customFormat="1">
      <c r="A339" s="72"/>
      <c r="B339" s="72"/>
      <c r="C339" s="72"/>
      <c r="D339" s="129"/>
      <c r="E339" s="72"/>
    </row>
    <row r="340" spans="1:5" s="128" customFormat="1">
      <c r="A340" s="72"/>
      <c r="B340" s="72"/>
      <c r="C340" s="72"/>
      <c r="D340" s="129"/>
      <c r="E340" s="72"/>
    </row>
    <row r="341" spans="1:5" s="128" customFormat="1">
      <c r="A341" s="72"/>
      <c r="B341" s="72"/>
      <c r="C341" s="72"/>
      <c r="D341" s="129"/>
      <c r="E341" s="72"/>
    </row>
    <row r="342" spans="1:5" s="128" customFormat="1">
      <c r="A342" s="72"/>
      <c r="B342" s="72"/>
      <c r="C342" s="72"/>
      <c r="D342" s="129"/>
      <c r="E342" s="72"/>
    </row>
    <row r="343" spans="1:5" s="128" customFormat="1">
      <c r="A343" s="72"/>
      <c r="B343" s="72"/>
      <c r="C343" s="72"/>
      <c r="D343" s="129"/>
      <c r="E343" s="72"/>
    </row>
    <row r="344" spans="1:5" s="128" customFormat="1">
      <c r="A344" s="72"/>
      <c r="B344" s="72"/>
      <c r="C344" s="72"/>
      <c r="D344" s="129"/>
      <c r="E344" s="72"/>
    </row>
    <row r="345" spans="1:5" s="128" customFormat="1">
      <c r="A345" s="72"/>
      <c r="B345" s="72"/>
      <c r="C345" s="72"/>
      <c r="D345" s="129"/>
      <c r="E345" s="72"/>
    </row>
    <row r="346" spans="1:5" s="128" customFormat="1">
      <c r="A346" s="72"/>
      <c r="B346" s="72"/>
      <c r="C346" s="72"/>
      <c r="D346" s="129"/>
      <c r="E346" s="72"/>
    </row>
    <row r="347" spans="1:5" s="128" customFormat="1">
      <c r="A347" s="72"/>
      <c r="B347" s="72"/>
      <c r="C347" s="72"/>
      <c r="D347" s="129"/>
      <c r="E347" s="72"/>
    </row>
    <row r="348" spans="1:5" s="128" customFormat="1">
      <c r="A348" s="72"/>
      <c r="B348" s="72"/>
      <c r="C348" s="72"/>
      <c r="D348" s="129"/>
      <c r="E348" s="72"/>
    </row>
    <row r="349" spans="1:5" s="128" customFormat="1">
      <c r="A349" s="72"/>
      <c r="B349" s="72"/>
      <c r="C349" s="72"/>
      <c r="D349" s="129"/>
      <c r="E349" s="72"/>
    </row>
    <row r="350" spans="1:5" s="128" customFormat="1">
      <c r="A350" s="72"/>
      <c r="B350" s="72"/>
      <c r="C350" s="72"/>
      <c r="D350" s="129"/>
      <c r="E350" s="72"/>
    </row>
    <row r="351" spans="1:5" s="128" customFormat="1">
      <c r="A351" s="72"/>
      <c r="B351" s="72"/>
      <c r="C351" s="72"/>
      <c r="D351" s="129"/>
      <c r="E351" s="72"/>
    </row>
    <row r="352" spans="1:5" s="128" customFormat="1">
      <c r="A352" s="72"/>
      <c r="B352" s="72"/>
      <c r="C352" s="72"/>
      <c r="D352" s="129"/>
      <c r="E352" s="72"/>
    </row>
    <row r="353" spans="1:5" s="128" customFormat="1">
      <c r="A353" s="72"/>
      <c r="B353" s="72"/>
      <c r="C353" s="72"/>
      <c r="D353" s="129"/>
      <c r="E353" s="72"/>
    </row>
    <row r="354" spans="1:5" s="128" customFormat="1">
      <c r="A354" s="72"/>
      <c r="B354" s="72"/>
      <c r="C354" s="72"/>
      <c r="D354" s="129"/>
      <c r="E354" s="72"/>
    </row>
    <row r="355" spans="1:5" s="128" customFormat="1">
      <c r="A355" s="72"/>
      <c r="B355" s="72"/>
      <c r="C355" s="72"/>
      <c r="D355" s="129"/>
      <c r="E355" s="72"/>
    </row>
    <row r="356" spans="1:5" s="128" customFormat="1">
      <c r="A356" s="72"/>
      <c r="B356" s="72"/>
      <c r="C356" s="72"/>
      <c r="D356" s="129"/>
      <c r="E356" s="72"/>
    </row>
    <row r="357" spans="1:5" s="128" customFormat="1">
      <c r="A357" s="72"/>
      <c r="B357" s="72"/>
      <c r="C357" s="72"/>
      <c r="D357" s="129"/>
      <c r="E357" s="72"/>
    </row>
    <row r="358" spans="1:5" s="128" customFormat="1">
      <c r="A358" s="72"/>
      <c r="B358" s="72"/>
      <c r="C358" s="72"/>
      <c r="D358" s="129"/>
      <c r="E358" s="72"/>
    </row>
    <row r="359" spans="1:5" s="128" customFormat="1">
      <c r="A359" s="72"/>
      <c r="B359" s="72"/>
      <c r="C359" s="72"/>
      <c r="D359" s="129"/>
      <c r="E359" s="72"/>
    </row>
    <row r="360" spans="1:5" s="128" customFormat="1">
      <c r="A360" s="72"/>
      <c r="B360" s="72"/>
      <c r="C360" s="72"/>
      <c r="D360" s="129"/>
      <c r="E360" s="72"/>
    </row>
    <row r="361" spans="1:5" s="128" customFormat="1">
      <c r="A361" s="72"/>
      <c r="B361" s="72"/>
      <c r="C361" s="72"/>
      <c r="D361" s="129"/>
      <c r="E361" s="72"/>
    </row>
    <row r="362" spans="1:5" s="128" customFormat="1">
      <c r="A362" s="72"/>
      <c r="B362" s="72"/>
      <c r="C362" s="72"/>
      <c r="D362" s="129"/>
      <c r="E362" s="72"/>
    </row>
    <row r="363" spans="1:5" s="128" customFormat="1">
      <c r="A363" s="72"/>
      <c r="B363" s="72"/>
      <c r="C363" s="72"/>
      <c r="D363" s="129"/>
      <c r="E363" s="72"/>
    </row>
    <row r="364" spans="1:5" s="128" customFormat="1">
      <c r="A364" s="72"/>
      <c r="B364" s="72"/>
      <c r="C364" s="72"/>
      <c r="D364" s="129"/>
      <c r="E364" s="72"/>
    </row>
    <row r="365" spans="1:5" s="128" customFormat="1">
      <c r="A365" s="72"/>
      <c r="B365" s="72"/>
      <c r="C365" s="72"/>
      <c r="D365" s="129"/>
      <c r="E365" s="72"/>
    </row>
    <row r="366" spans="1:5" s="128" customFormat="1">
      <c r="A366" s="72"/>
      <c r="B366" s="72"/>
      <c r="C366" s="72"/>
      <c r="D366" s="129"/>
      <c r="E366" s="72"/>
    </row>
    <row r="367" spans="1:5" s="128" customFormat="1">
      <c r="A367" s="72"/>
      <c r="B367" s="72"/>
      <c r="C367" s="72"/>
      <c r="D367" s="129"/>
      <c r="E367" s="72"/>
    </row>
    <row r="368" spans="1:5" s="128" customFormat="1">
      <c r="A368" s="72"/>
      <c r="B368" s="72"/>
      <c r="C368" s="72"/>
      <c r="D368" s="129"/>
      <c r="E368" s="72"/>
    </row>
    <row r="369" spans="1:5" s="128" customFormat="1">
      <c r="A369" s="72"/>
      <c r="B369" s="72"/>
      <c r="C369" s="72"/>
      <c r="D369" s="129"/>
      <c r="E369" s="72"/>
    </row>
    <row r="370" spans="1:5" s="128" customFormat="1">
      <c r="A370" s="72"/>
      <c r="B370" s="72"/>
      <c r="C370" s="72"/>
      <c r="D370" s="129"/>
      <c r="E370" s="72"/>
    </row>
    <row r="371" spans="1:5" s="128" customFormat="1">
      <c r="A371" s="72"/>
      <c r="B371" s="72"/>
      <c r="C371" s="72"/>
      <c r="D371" s="129"/>
      <c r="E371" s="72"/>
    </row>
    <row r="372" spans="1:5" s="128" customFormat="1">
      <c r="A372" s="72"/>
      <c r="B372" s="72"/>
      <c r="C372" s="72"/>
      <c r="D372" s="129"/>
      <c r="E372" s="72"/>
    </row>
    <row r="373" spans="1:5" s="128" customFormat="1">
      <c r="A373" s="72"/>
      <c r="B373" s="72"/>
      <c r="C373" s="72"/>
      <c r="D373" s="129"/>
      <c r="E373" s="72"/>
    </row>
    <row r="374" spans="1:5" s="128" customFormat="1">
      <c r="A374" s="72"/>
      <c r="B374" s="72"/>
      <c r="C374" s="72"/>
      <c r="D374" s="129"/>
      <c r="E374" s="72"/>
    </row>
    <row r="375" spans="1:5" s="128" customFormat="1">
      <c r="A375" s="72"/>
      <c r="B375" s="72"/>
      <c r="C375" s="72"/>
      <c r="D375" s="129"/>
      <c r="E375" s="72"/>
    </row>
    <row r="376" spans="1:5" s="128" customFormat="1">
      <c r="A376" s="72"/>
      <c r="B376" s="72"/>
      <c r="C376" s="72"/>
      <c r="D376" s="129"/>
      <c r="E376" s="72"/>
    </row>
    <row r="377" spans="1:5" s="128" customFormat="1">
      <c r="A377" s="72"/>
      <c r="B377" s="72"/>
      <c r="C377" s="72"/>
      <c r="D377" s="129"/>
      <c r="E377" s="72"/>
    </row>
    <row r="378" spans="1:5" s="128" customFormat="1">
      <c r="A378" s="72"/>
      <c r="B378" s="72"/>
      <c r="C378" s="72"/>
      <c r="D378" s="129"/>
      <c r="E378" s="72"/>
    </row>
    <row r="379" spans="1:5" s="128" customFormat="1">
      <c r="A379" s="72"/>
      <c r="B379" s="72"/>
      <c r="C379" s="72"/>
      <c r="D379" s="129"/>
      <c r="E379" s="72"/>
    </row>
    <row r="380" spans="1:5" s="128" customFormat="1">
      <c r="A380" s="72"/>
      <c r="B380" s="72"/>
      <c r="C380" s="72"/>
      <c r="D380" s="129"/>
      <c r="E380" s="72"/>
    </row>
    <row r="381" spans="1:5" s="128" customFormat="1">
      <c r="A381" s="72"/>
      <c r="B381" s="72"/>
      <c r="C381" s="72"/>
      <c r="D381" s="129"/>
      <c r="E381" s="72"/>
    </row>
    <row r="382" spans="1:5" s="128" customFormat="1">
      <c r="A382" s="72"/>
      <c r="B382" s="72"/>
      <c r="C382" s="72"/>
      <c r="D382" s="129"/>
      <c r="E382" s="72"/>
    </row>
    <row r="383" spans="1:5" s="128" customFormat="1">
      <c r="A383" s="72"/>
      <c r="B383" s="72"/>
      <c r="C383" s="72"/>
      <c r="D383" s="129"/>
      <c r="E383" s="72"/>
    </row>
    <row r="384" spans="1:5" s="128" customFormat="1">
      <c r="A384" s="72"/>
      <c r="B384" s="72"/>
      <c r="C384" s="72"/>
      <c r="D384" s="129"/>
      <c r="E384" s="72"/>
    </row>
    <row r="385" spans="1:5" s="128" customFormat="1">
      <c r="A385" s="72"/>
      <c r="B385" s="72"/>
      <c r="C385" s="72"/>
      <c r="D385" s="129"/>
      <c r="E385" s="72"/>
    </row>
    <row r="386" spans="1:5" s="128" customFormat="1">
      <c r="A386" s="72"/>
      <c r="B386" s="72"/>
      <c r="C386" s="72"/>
      <c r="D386" s="129"/>
      <c r="E386" s="72"/>
    </row>
    <row r="387" spans="1:5" s="128" customFormat="1">
      <c r="A387" s="72"/>
      <c r="B387" s="72"/>
      <c r="C387" s="72"/>
      <c r="D387" s="129"/>
      <c r="E387" s="72"/>
    </row>
    <row r="388" spans="1:5" s="128" customFormat="1">
      <c r="A388" s="72"/>
      <c r="B388" s="72"/>
      <c r="C388" s="72"/>
      <c r="D388" s="129"/>
      <c r="E388" s="72"/>
    </row>
    <row r="389" spans="1:5" s="128" customFormat="1">
      <c r="A389" s="141"/>
      <c r="B389" s="141"/>
      <c r="C389" s="72"/>
      <c r="E389" s="141"/>
    </row>
    <row r="390" spans="1:5" s="128" customFormat="1">
      <c r="A390" s="141"/>
      <c r="B390" s="141"/>
      <c r="C390" s="72"/>
      <c r="E390" s="141"/>
    </row>
    <row r="391" spans="1:5" s="128" customFormat="1">
      <c r="A391" s="141"/>
      <c r="B391" s="141"/>
      <c r="C391" s="72"/>
      <c r="E391" s="141"/>
    </row>
    <row r="392" spans="1:5" s="128" customFormat="1">
      <c r="A392" s="141"/>
      <c r="B392" s="141"/>
      <c r="C392" s="72"/>
      <c r="E392" s="141"/>
    </row>
    <row r="393" spans="1:5" s="128" customFormat="1">
      <c r="A393" s="141"/>
      <c r="B393" s="141"/>
      <c r="C393" s="72"/>
      <c r="E393" s="141"/>
    </row>
    <row r="394" spans="1:5" s="128" customFormat="1">
      <c r="A394" s="141"/>
      <c r="B394" s="141"/>
      <c r="C394" s="72"/>
      <c r="E394" s="141"/>
    </row>
    <row r="395" spans="1:5" s="128" customFormat="1">
      <c r="A395" s="141"/>
      <c r="B395" s="141"/>
      <c r="C395" s="72"/>
      <c r="E395" s="141"/>
    </row>
    <row r="396" spans="1:5" s="128" customFormat="1">
      <c r="A396" s="141"/>
      <c r="B396" s="141"/>
      <c r="C396" s="72"/>
      <c r="E396" s="141"/>
    </row>
    <row r="397" spans="1:5" s="128" customFormat="1">
      <c r="A397" s="141"/>
      <c r="B397" s="141"/>
      <c r="C397" s="72"/>
      <c r="E397" s="141"/>
    </row>
    <row r="398" spans="1:5" s="128" customFormat="1">
      <c r="A398" s="141"/>
      <c r="B398" s="141"/>
      <c r="C398" s="72"/>
      <c r="E398" s="141"/>
    </row>
    <row r="399" spans="1:5" s="128" customFormat="1">
      <c r="A399" s="141"/>
      <c r="B399" s="141"/>
      <c r="C399" s="72"/>
      <c r="E399" s="141"/>
    </row>
    <row r="400" spans="1:5" s="128" customFormat="1">
      <c r="A400" s="141"/>
      <c r="B400" s="141"/>
      <c r="C400" s="72"/>
      <c r="E400" s="141"/>
    </row>
    <row r="401" spans="1:5" s="128" customFormat="1">
      <c r="A401" s="141"/>
      <c r="B401" s="141"/>
      <c r="C401" s="72"/>
      <c r="E401" s="141"/>
    </row>
    <row r="402" spans="1:5" s="128" customFormat="1">
      <c r="A402" s="141"/>
      <c r="B402" s="141"/>
      <c r="C402" s="72"/>
      <c r="E402" s="141"/>
    </row>
    <row r="403" spans="1:5" s="128" customFormat="1">
      <c r="A403" s="141"/>
      <c r="B403" s="141"/>
      <c r="C403" s="72"/>
      <c r="E403" s="141"/>
    </row>
    <row r="404" spans="1:5" s="128" customFormat="1">
      <c r="A404" s="141"/>
      <c r="B404" s="141"/>
      <c r="C404" s="72"/>
      <c r="E404" s="141"/>
    </row>
    <row r="405" spans="1:5" s="128" customFormat="1">
      <c r="A405" s="141"/>
      <c r="B405" s="141"/>
      <c r="C405" s="72"/>
      <c r="E405" s="141"/>
    </row>
    <row r="406" spans="1:5" s="128" customFormat="1">
      <c r="A406" s="141"/>
      <c r="B406" s="141"/>
      <c r="C406" s="72"/>
      <c r="E406" s="141"/>
    </row>
    <row r="407" spans="1:5" s="128" customFormat="1">
      <c r="A407" s="141"/>
      <c r="B407" s="141"/>
      <c r="C407" s="72"/>
      <c r="E407" s="141"/>
    </row>
    <row r="408" spans="1:5" s="128" customFormat="1">
      <c r="A408" s="141"/>
      <c r="B408" s="141"/>
      <c r="C408" s="72"/>
      <c r="E408" s="141"/>
    </row>
    <row r="409" spans="1:5" s="128" customFormat="1">
      <c r="A409" s="141"/>
      <c r="B409" s="141"/>
      <c r="C409" s="72"/>
      <c r="E409" s="141"/>
    </row>
    <row r="410" spans="1:5" s="128" customFormat="1">
      <c r="A410" s="141"/>
      <c r="B410" s="141"/>
      <c r="C410" s="72"/>
      <c r="E410" s="141"/>
    </row>
    <row r="411" spans="1:5" s="128" customFormat="1">
      <c r="A411" s="141"/>
      <c r="B411" s="141"/>
      <c r="C411" s="72"/>
      <c r="E411" s="141"/>
    </row>
    <row r="412" spans="1:5" s="128" customFormat="1">
      <c r="A412" s="141"/>
      <c r="B412" s="141"/>
      <c r="C412" s="72"/>
      <c r="E412" s="141"/>
    </row>
    <row r="413" spans="1:5" s="128" customFormat="1">
      <c r="A413" s="141"/>
      <c r="B413" s="141"/>
      <c r="C413" s="72"/>
      <c r="E413" s="141"/>
    </row>
    <row r="414" spans="1:5" s="128" customFormat="1">
      <c r="A414" s="141"/>
      <c r="B414" s="141"/>
      <c r="C414" s="72"/>
      <c r="E414" s="141"/>
    </row>
    <row r="415" spans="1:5" s="128" customFormat="1">
      <c r="A415" s="141"/>
      <c r="B415" s="141"/>
      <c r="C415" s="72"/>
      <c r="E415" s="141"/>
    </row>
    <row r="416" spans="1:5" s="128" customFormat="1">
      <c r="A416" s="141"/>
      <c r="B416" s="141"/>
      <c r="C416" s="72"/>
      <c r="E416" s="141"/>
    </row>
    <row r="417" spans="1:5" s="128" customFormat="1">
      <c r="A417" s="141"/>
      <c r="B417" s="141"/>
      <c r="C417" s="72"/>
      <c r="E417" s="141"/>
    </row>
    <row r="418" spans="1:5" s="128" customFormat="1">
      <c r="A418" s="141"/>
      <c r="B418" s="141"/>
      <c r="C418" s="72"/>
      <c r="E418" s="141"/>
    </row>
    <row r="419" spans="1:5" s="128" customFormat="1">
      <c r="A419" s="141"/>
      <c r="B419" s="141"/>
      <c r="C419" s="72"/>
      <c r="E419" s="141"/>
    </row>
    <row r="420" spans="1:5" s="128" customFormat="1">
      <c r="A420" s="141"/>
      <c r="B420" s="141"/>
      <c r="C420" s="72"/>
      <c r="E420" s="141"/>
    </row>
    <row r="421" spans="1:5" s="128" customFormat="1">
      <c r="A421" s="141"/>
      <c r="B421" s="141"/>
      <c r="C421" s="72"/>
      <c r="E421" s="141"/>
    </row>
    <row r="422" spans="1:5" s="128" customFormat="1">
      <c r="A422" s="141"/>
      <c r="B422" s="141"/>
      <c r="C422" s="72"/>
      <c r="E422" s="141"/>
    </row>
    <row r="423" spans="1:5" s="128" customFormat="1">
      <c r="A423" s="141"/>
      <c r="B423" s="141"/>
      <c r="C423" s="72"/>
      <c r="E423" s="141"/>
    </row>
    <row r="424" spans="1:5" s="128" customFormat="1">
      <c r="A424" s="141"/>
      <c r="B424" s="141"/>
      <c r="C424" s="72"/>
      <c r="E424" s="141"/>
    </row>
    <row r="425" spans="1:5" s="128" customFormat="1">
      <c r="A425" s="141"/>
      <c r="B425" s="141"/>
      <c r="C425" s="72"/>
      <c r="E425" s="141"/>
    </row>
    <row r="426" spans="1:5" s="128" customFormat="1">
      <c r="A426" s="141"/>
      <c r="B426" s="141"/>
      <c r="C426" s="72"/>
      <c r="E426" s="141"/>
    </row>
    <row r="427" spans="1:5" s="128" customFormat="1">
      <c r="A427" s="141"/>
      <c r="B427" s="141"/>
      <c r="C427" s="72"/>
      <c r="E427" s="141"/>
    </row>
    <row r="428" spans="1:5" s="128" customFormat="1">
      <c r="A428" s="141"/>
      <c r="B428" s="141"/>
      <c r="C428" s="72"/>
      <c r="E428" s="141"/>
    </row>
    <row r="429" spans="1:5" s="128" customFormat="1">
      <c r="A429" s="141"/>
      <c r="B429" s="141"/>
      <c r="C429" s="72"/>
      <c r="E429" s="141"/>
    </row>
    <row r="430" spans="1:5" s="128" customFormat="1">
      <c r="A430" s="141"/>
      <c r="B430" s="141"/>
      <c r="C430" s="72"/>
      <c r="E430" s="141"/>
    </row>
    <row r="431" spans="1:5" s="128" customFormat="1">
      <c r="A431" s="141"/>
      <c r="B431" s="141"/>
      <c r="C431" s="72"/>
      <c r="E431" s="141"/>
    </row>
    <row r="432" spans="1:5" s="128" customFormat="1">
      <c r="A432" s="141"/>
      <c r="B432" s="141"/>
      <c r="C432" s="72"/>
      <c r="E432" s="141"/>
    </row>
    <row r="433" spans="1:5" s="128" customFormat="1">
      <c r="A433" s="141"/>
      <c r="B433" s="141"/>
      <c r="C433" s="72"/>
      <c r="E433" s="141"/>
    </row>
    <row r="434" spans="1:5" s="128" customFormat="1">
      <c r="A434" s="141"/>
      <c r="B434" s="141"/>
      <c r="C434" s="72"/>
      <c r="E434" s="141"/>
    </row>
    <row r="435" spans="1:5" s="128" customFormat="1">
      <c r="A435" s="141"/>
      <c r="B435" s="141"/>
      <c r="C435" s="72"/>
      <c r="E435" s="141"/>
    </row>
    <row r="436" spans="1:5" s="128" customFormat="1">
      <c r="A436" s="141"/>
      <c r="B436" s="141"/>
      <c r="C436" s="72"/>
      <c r="E436" s="141"/>
    </row>
    <row r="437" spans="1:5" s="128" customFormat="1">
      <c r="A437" s="141"/>
      <c r="B437" s="141"/>
      <c r="C437" s="72"/>
      <c r="E437" s="141"/>
    </row>
    <row r="438" spans="1:5" s="128" customFormat="1">
      <c r="A438" s="141"/>
      <c r="B438" s="141"/>
      <c r="C438" s="72"/>
      <c r="E438" s="141"/>
    </row>
    <row r="439" spans="1:5" s="128" customFormat="1">
      <c r="A439" s="141"/>
      <c r="B439" s="141"/>
      <c r="C439" s="72"/>
      <c r="E439" s="141"/>
    </row>
    <row r="440" spans="1:5" s="128" customFormat="1">
      <c r="A440" s="141"/>
      <c r="B440" s="141"/>
      <c r="C440" s="72"/>
      <c r="E440" s="141"/>
    </row>
    <row r="441" spans="1:5" s="128" customFormat="1">
      <c r="A441" s="141"/>
      <c r="B441" s="141"/>
      <c r="C441" s="72"/>
      <c r="E441" s="141"/>
    </row>
    <row r="442" spans="1:5" s="128" customFormat="1">
      <c r="A442" s="141"/>
      <c r="B442" s="141"/>
      <c r="C442" s="72"/>
      <c r="E442" s="141"/>
    </row>
    <row r="443" spans="1:5" s="128" customFormat="1">
      <c r="A443" s="141"/>
      <c r="B443" s="141"/>
      <c r="C443" s="72"/>
      <c r="E443" s="141"/>
    </row>
    <row r="444" spans="1:5" s="128" customFormat="1">
      <c r="A444" s="141"/>
      <c r="B444" s="141"/>
      <c r="C444" s="72"/>
      <c r="E444" s="141"/>
    </row>
    <row r="445" spans="1:5" s="128" customFormat="1">
      <c r="A445" s="141"/>
      <c r="B445" s="141"/>
      <c r="C445" s="72"/>
      <c r="E445" s="141"/>
    </row>
    <row r="446" spans="1:5" s="128" customFormat="1">
      <c r="A446" s="141"/>
      <c r="B446" s="141"/>
      <c r="C446" s="72"/>
      <c r="E446" s="141"/>
    </row>
    <row r="447" spans="1:5" s="128" customFormat="1">
      <c r="A447" s="141"/>
      <c r="B447" s="141"/>
      <c r="C447" s="72"/>
      <c r="E447" s="141"/>
    </row>
    <row r="448" spans="1:5" s="128" customFormat="1">
      <c r="A448" s="141"/>
      <c r="B448" s="141"/>
      <c r="C448" s="72"/>
      <c r="E448" s="141"/>
    </row>
    <row r="449" spans="1:5" s="128" customFormat="1">
      <c r="A449" s="141"/>
      <c r="B449" s="141"/>
      <c r="C449" s="72"/>
      <c r="E449" s="141"/>
    </row>
    <row r="450" spans="1:5" s="128" customFormat="1">
      <c r="A450" s="141"/>
      <c r="B450" s="141"/>
      <c r="C450" s="72"/>
      <c r="E450" s="141"/>
    </row>
    <row r="451" spans="1:5" s="128" customFormat="1">
      <c r="A451" s="141"/>
      <c r="B451" s="141"/>
      <c r="C451" s="72"/>
      <c r="E451" s="141"/>
    </row>
    <row r="452" spans="1:5" s="128" customFormat="1">
      <c r="A452" s="141"/>
      <c r="B452" s="141"/>
      <c r="C452" s="72"/>
      <c r="E452" s="141"/>
    </row>
    <row r="453" spans="1:5" s="128" customFormat="1">
      <c r="A453" s="141"/>
      <c r="B453" s="141"/>
      <c r="C453" s="72"/>
      <c r="E453" s="141"/>
    </row>
    <row r="454" spans="1:5" s="128" customFormat="1">
      <c r="A454" s="141"/>
      <c r="B454" s="141"/>
      <c r="C454" s="72"/>
      <c r="E454" s="141"/>
    </row>
    <row r="455" spans="1:5" s="128" customFormat="1">
      <c r="A455" s="141"/>
      <c r="B455" s="141"/>
      <c r="C455" s="72"/>
      <c r="E455" s="141"/>
    </row>
    <row r="456" spans="1:5" s="128" customFormat="1">
      <c r="A456" s="141"/>
      <c r="B456" s="141"/>
      <c r="C456" s="72"/>
      <c r="E456" s="141"/>
    </row>
    <row r="457" spans="1:5" s="128" customFormat="1">
      <c r="A457" s="141"/>
      <c r="B457" s="141"/>
      <c r="C457" s="72"/>
      <c r="E457" s="141"/>
    </row>
  </sheetData>
  <printOptions horizontalCentered="1"/>
  <pageMargins left="0.15748031496062992" right="0.15748031496062992" top="0.74803149606299213" bottom="0.62992125984251968" header="0.31496062992125984" footer="0.31496062992125984"/>
  <pageSetup paperSize="9" orientation="portrait" r:id="rId1"/>
  <headerFooter>
    <oddHeader>&amp;L&amp;8&amp;K00-035B_1/2.4.2 Popis pohištvene in druge opreme&amp;R&amp;8&amp;K00-032API ARHITEKTI  d.o.o.Barjanska 62, 1000 Ljubljana</oddHeader>
    <oddFooter>&amp;L&amp;8&amp;K00-045PZI (projektna dokumentacija za izvedbo gradnje)&amp;C&amp;8&amp;K00-046Stran &amp;P od &amp;N&amp;R&amp;7&amp;K00-042 980/1529-BIO-OP &amp;P od &amp;N</oddFooter>
  </headerFooter>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47"/>
  <sheetViews>
    <sheetView view="pageBreakPreview" zoomScale="130" zoomScaleSheetLayoutView="130" workbookViewId="0">
      <selection activeCell="J14" sqref="J14"/>
    </sheetView>
  </sheetViews>
  <sheetFormatPr defaultColWidth="8.7109375" defaultRowHeight="12.75"/>
  <cols>
    <col min="1" max="1" width="11.85546875" style="68" customWidth="1"/>
    <col min="2" max="2" width="51.42578125" style="68" customWidth="1"/>
    <col min="3" max="3" width="4.42578125" style="75" customWidth="1"/>
    <col min="4" max="4" width="15.42578125" style="130" customWidth="1"/>
    <col min="5" max="5" width="10.42578125" style="68" customWidth="1"/>
    <col min="6" max="16384" width="8.7109375" style="130"/>
  </cols>
  <sheetData>
    <row r="2" spans="1:7" s="131" customFormat="1">
      <c r="A2" s="142"/>
      <c r="B2" s="143" t="s">
        <v>585</v>
      </c>
      <c r="C2" s="189"/>
      <c r="D2" s="184"/>
      <c r="E2" s="186"/>
    </row>
    <row r="3" spans="1:7" s="131" customFormat="1">
      <c r="A3" s="239"/>
      <c r="B3" s="240" t="s">
        <v>118</v>
      </c>
      <c r="C3" s="87"/>
      <c r="D3" s="235"/>
      <c r="E3" s="237"/>
    </row>
    <row r="4" spans="1:7" s="131" customFormat="1">
      <c r="A4" s="239"/>
      <c r="B4" s="241" t="s">
        <v>131</v>
      </c>
      <c r="C4" s="87"/>
      <c r="D4" s="235"/>
      <c r="E4" s="237"/>
    </row>
    <row r="5" spans="1:7" s="131" customFormat="1">
      <c r="A5" s="242"/>
      <c r="B5" s="243" t="s">
        <v>438</v>
      </c>
      <c r="C5" s="97"/>
      <c r="D5" s="236"/>
      <c r="E5" s="238"/>
    </row>
    <row r="7" spans="1:7">
      <c r="C7" s="481" t="s">
        <v>0</v>
      </c>
      <c r="D7" s="167" t="s">
        <v>409</v>
      </c>
      <c r="E7" s="182" t="s">
        <v>410</v>
      </c>
    </row>
    <row r="8" spans="1:7" s="134" customFormat="1">
      <c r="A8" s="475" t="s">
        <v>325</v>
      </c>
      <c r="B8" s="147" t="s">
        <v>452</v>
      </c>
      <c r="C8" s="148"/>
      <c r="D8" s="133"/>
      <c r="E8" s="148"/>
    </row>
    <row r="9" spans="1:7" s="134" customFormat="1">
      <c r="A9" s="475" t="s">
        <v>629</v>
      </c>
      <c r="B9" s="147" t="s">
        <v>494</v>
      </c>
      <c r="C9" s="149"/>
      <c r="D9" s="133"/>
      <c r="E9" s="159"/>
    </row>
    <row r="10" spans="1:7">
      <c r="A10" s="588" t="s">
        <v>592</v>
      </c>
      <c r="B10" s="587" t="s">
        <v>495</v>
      </c>
      <c r="C10" s="83">
        <v>6</v>
      </c>
      <c r="D10" s="84"/>
      <c r="E10" s="85">
        <f>C10*D10</f>
        <v>0</v>
      </c>
    </row>
    <row r="11" spans="1:7" s="507" customFormat="1">
      <c r="A11" s="521"/>
      <c r="B11" s="526" t="s">
        <v>783</v>
      </c>
      <c r="C11" s="471"/>
      <c r="D11" s="141"/>
      <c r="E11" s="93"/>
      <c r="F11" s="141"/>
      <c r="G11" s="129"/>
    </row>
    <row r="12" spans="1:7" ht="27.75" customHeight="1">
      <c r="A12" s="86"/>
      <c r="B12" s="58" t="s">
        <v>454</v>
      </c>
      <c r="C12" s="87"/>
      <c r="D12" s="88"/>
      <c r="E12" s="89"/>
    </row>
    <row r="13" spans="1:7">
      <c r="A13" s="90"/>
      <c r="B13" s="58" t="s">
        <v>42</v>
      </c>
      <c r="C13" s="87"/>
      <c r="D13" s="88"/>
      <c r="E13" s="89"/>
    </row>
    <row r="14" spans="1:7" ht="33.75">
      <c r="A14" s="91"/>
      <c r="B14" s="59" t="s">
        <v>496</v>
      </c>
      <c r="C14" s="72"/>
      <c r="D14" s="93"/>
      <c r="E14" s="94"/>
    </row>
    <row r="15" spans="1:7" ht="17.25" customHeight="1">
      <c r="A15" s="91"/>
      <c r="B15" s="58" t="s">
        <v>455</v>
      </c>
      <c r="C15" s="72"/>
      <c r="D15" s="93"/>
      <c r="E15" s="94"/>
    </row>
    <row r="16" spans="1:7">
      <c r="A16" s="95"/>
      <c r="B16" s="96" t="s">
        <v>441</v>
      </c>
      <c r="C16" s="97"/>
      <c r="D16" s="98"/>
      <c r="E16" s="99"/>
    </row>
    <row r="17" spans="1:7">
      <c r="A17" s="613"/>
      <c r="B17" s="546" t="s">
        <v>800</v>
      </c>
      <c r="C17" s="152"/>
      <c r="D17" s="135"/>
      <c r="E17" s="160"/>
    </row>
    <row r="18" spans="1:7" s="507" customFormat="1">
      <c r="A18" s="520" t="s">
        <v>798</v>
      </c>
      <c r="B18" s="530" t="s">
        <v>902</v>
      </c>
      <c r="C18" s="83">
        <v>5</v>
      </c>
      <c r="D18" s="84"/>
      <c r="E18" s="85">
        <f>C18*D18</f>
        <v>0</v>
      </c>
      <c r="F18" s="141"/>
      <c r="G18" s="129"/>
    </row>
    <row r="19" spans="1:7" ht="48" customHeight="1">
      <c r="A19" s="86"/>
      <c r="B19" s="58" t="s">
        <v>799</v>
      </c>
      <c r="C19" s="87"/>
      <c r="D19" s="88"/>
      <c r="E19" s="89"/>
    </row>
    <row r="20" spans="1:7">
      <c r="A20" s="90"/>
      <c r="B20" s="58" t="s">
        <v>42</v>
      </c>
      <c r="C20" s="87"/>
      <c r="D20" s="88"/>
      <c r="E20" s="89"/>
    </row>
    <row r="21" spans="1:7" ht="22.5" customHeight="1">
      <c r="A21" s="91"/>
      <c r="B21" s="59" t="s">
        <v>801</v>
      </c>
      <c r="C21" s="72"/>
      <c r="D21" s="93"/>
      <c r="E21" s="94"/>
    </row>
    <row r="22" spans="1:7" ht="13.5" customHeight="1">
      <c r="A22" s="91"/>
      <c r="B22" s="58" t="s">
        <v>455</v>
      </c>
      <c r="C22" s="72"/>
      <c r="D22" s="93"/>
      <c r="E22" s="94"/>
    </row>
    <row r="23" spans="1:7">
      <c r="A23" s="95"/>
      <c r="B23" s="96" t="s">
        <v>441</v>
      </c>
      <c r="C23" s="97"/>
      <c r="D23" s="98"/>
      <c r="E23" s="99"/>
    </row>
    <row r="24" spans="1:7">
      <c r="A24" s="150"/>
      <c r="B24" s="151" t="s">
        <v>793</v>
      </c>
      <c r="C24" s="152"/>
      <c r="D24" s="135"/>
      <c r="E24" s="160"/>
    </row>
    <row r="25" spans="1:7">
      <c r="A25" s="588" t="s">
        <v>796</v>
      </c>
      <c r="B25" s="587" t="s">
        <v>792</v>
      </c>
      <c r="C25" s="83">
        <v>9</v>
      </c>
      <c r="D25" s="84"/>
      <c r="E25" s="85">
        <f>C25*D25</f>
        <v>0</v>
      </c>
    </row>
    <row r="26" spans="1:7" s="507" customFormat="1">
      <c r="A26" s="584"/>
      <c r="B26" s="530" t="s">
        <v>794</v>
      </c>
      <c r="C26" s="471"/>
      <c r="D26" s="141"/>
      <c r="E26" s="93"/>
      <c r="F26" s="141"/>
      <c r="G26" s="129"/>
    </row>
    <row r="27" spans="1:7" ht="48" customHeight="1">
      <c r="A27" s="86"/>
      <c r="B27" s="58" t="s">
        <v>795</v>
      </c>
      <c r="C27" s="87"/>
      <c r="D27" s="88"/>
      <c r="E27" s="89"/>
    </row>
    <row r="28" spans="1:7">
      <c r="A28" s="90"/>
      <c r="B28" s="58" t="s">
        <v>42</v>
      </c>
      <c r="C28" s="87"/>
      <c r="D28" s="88"/>
      <c r="E28" s="89"/>
    </row>
    <row r="29" spans="1:7" ht="23.25" customHeight="1">
      <c r="A29" s="91"/>
      <c r="B29" s="59" t="s">
        <v>797</v>
      </c>
      <c r="C29" s="72"/>
      <c r="D29" s="93"/>
      <c r="E29" s="94"/>
    </row>
    <row r="30" spans="1:7" ht="17.25" customHeight="1">
      <c r="A30" s="91"/>
      <c r="B30" s="58" t="s">
        <v>455</v>
      </c>
      <c r="C30" s="72"/>
      <c r="D30" s="93"/>
      <c r="E30" s="94"/>
    </row>
    <row r="31" spans="1:7">
      <c r="A31" s="95"/>
      <c r="B31" s="96" t="s">
        <v>441</v>
      </c>
      <c r="C31" s="97"/>
      <c r="D31" s="98"/>
      <c r="E31" s="99"/>
    </row>
    <row r="32" spans="1:7" s="134" customFormat="1">
      <c r="A32" s="550" t="s">
        <v>785</v>
      </c>
      <c r="B32" s="573" t="s">
        <v>788</v>
      </c>
      <c r="C32" s="574"/>
      <c r="D32" s="575"/>
      <c r="E32" s="576"/>
    </row>
    <row r="33" spans="1:7">
      <c r="A33" s="588" t="s">
        <v>784</v>
      </c>
      <c r="B33" s="587" t="s">
        <v>787</v>
      </c>
      <c r="C33" s="83">
        <v>1</v>
      </c>
      <c r="D33" s="84"/>
      <c r="E33" s="85">
        <f>C33*D33</f>
        <v>0</v>
      </c>
    </row>
    <row r="34" spans="1:7" s="507" customFormat="1">
      <c r="A34" s="521"/>
      <c r="B34" s="526" t="s">
        <v>786</v>
      </c>
      <c r="C34" s="471"/>
      <c r="D34" s="141"/>
      <c r="E34" s="93"/>
      <c r="F34" s="141"/>
      <c r="G34" s="129"/>
    </row>
    <row r="35" spans="1:7" ht="45.75" customHeight="1">
      <c r="A35" s="86"/>
      <c r="B35" s="58" t="s">
        <v>789</v>
      </c>
      <c r="C35" s="87"/>
      <c r="D35" s="88"/>
      <c r="E35" s="89"/>
    </row>
    <row r="36" spans="1:7">
      <c r="A36" s="90"/>
      <c r="B36" s="58" t="s">
        <v>42</v>
      </c>
      <c r="C36" s="87"/>
      <c r="D36" s="88"/>
      <c r="E36" s="89"/>
    </row>
    <row r="37" spans="1:7" ht="13.5" customHeight="1">
      <c r="A37" s="91"/>
      <c r="B37" s="59" t="s">
        <v>790</v>
      </c>
      <c r="C37" s="72"/>
      <c r="D37" s="93"/>
      <c r="E37" s="94"/>
    </row>
    <row r="38" spans="1:7" ht="35.25" customHeight="1">
      <c r="A38" s="91"/>
      <c r="B38" s="59" t="s">
        <v>791</v>
      </c>
      <c r="C38" s="72"/>
      <c r="D38" s="93"/>
      <c r="E38" s="94"/>
    </row>
    <row r="39" spans="1:7" ht="17.25" customHeight="1">
      <c r="A39" s="91"/>
      <c r="B39" s="58" t="s">
        <v>455</v>
      </c>
      <c r="C39" s="72"/>
      <c r="D39" s="93"/>
      <c r="E39" s="94"/>
    </row>
    <row r="40" spans="1:7">
      <c r="A40" s="95"/>
      <c r="B40" s="96" t="s">
        <v>441</v>
      </c>
      <c r="C40" s="97"/>
      <c r="D40" s="98"/>
      <c r="E40" s="99"/>
    </row>
    <row r="42" spans="1:7">
      <c r="A42" s="157"/>
      <c r="B42" s="158"/>
      <c r="C42" s="158"/>
      <c r="D42" s="140" t="s">
        <v>411</v>
      </c>
      <c r="E42" s="163">
        <f>SUM(E9:E41)</f>
        <v>0</v>
      </c>
    </row>
    <row r="47" spans="1:7">
      <c r="B47" s="75"/>
    </row>
  </sheetData>
  <printOptions horizontalCentered="1"/>
  <pageMargins left="0.15748031496062992" right="0.15748031496062992" top="0.74803149606299213" bottom="0.62992125984251968" header="0.31496062992125984" footer="0.31496062992125984"/>
  <pageSetup paperSize="9" orientation="portrait" r:id="rId1"/>
  <headerFooter>
    <oddHeader>&amp;L&amp;8&amp;K00-035B_1/2.4.2 Popis pohištvene in druge opreme&amp;R&amp;8&amp;K00-032API ARHITEKTI  d.o.o.Barjanska 62, 1000 Ljubljana</oddHeader>
    <oddFooter>&amp;L&amp;8&amp;K00-045PZI (projektna dokumentacija za izvedbo gradnje)&amp;C&amp;8&amp;K00-046Stran &amp;P od &amp;N&amp;R&amp;7&amp;K00-042 980/1529-BIO-OP &amp;P od &amp;N</oddFooter>
  </headerFooter>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G30"/>
  <sheetViews>
    <sheetView view="pageBreakPreview" zoomScale="130" zoomScaleSheetLayoutView="130" workbookViewId="0">
      <selection activeCell="H22" sqref="H22"/>
    </sheetView>
  </sheetViews>
  <sheetFormatPr defaultColWidth="8.7109375" defaultRowHeight="12.75"/>
  <cols>
    <col min="1" max="1" width="11.85546875" style="68" customWidth="1"/>
    <col min="2" max="2" width="51.42578125" style="68" customWidth="1"/>
    <col min="3" max="3" width="4.42578125" style="68" customWidth="1"/>
    <col min="4" max="4" width="15.42578125" style="130" customWidth="1"/>
    <col min="5" max="5" width="9.42578125" style="68" customWidth="1"/>
    <col min="6" max="16384" width="8.7109375" style="130"/>
  </cols>
  <sheetData>
    <row r="2" spans="1:7" s="131" customFormat="1">
      <c r="A2" s="256"/>
      <c r="B2" s="257" t="s">
        <v>255</v>
      </c>
      <c r="C2" s="258"/>
      <c r="D2" s="252"/>
      <c r="E2" s="254"/>
    </row>
    <row r="3" spans="1:7" s="131" customFormat="1">
      <c r="A3" s="259"/>
      <c r="B3" s="260" t="s">
        <v>118</v>
      </c>
      <c r="C3" s="233"/>
      <c r="D3" s="253"/>
      <c r="E3" s="255"/>
    </row>
    <row r="4" spans="1:7" s="131" customFormat="1">
      <c r="A4" s="239"/>
      <c r="B4" s="241" t="s">
        <v>131</v>
      </c>
      <c r="C4" s="172"/>
      <c r="D4" s="235"/>
      <c r="E4" s="237"/>
    </row>
    <row r="5" spans="1:7" s="131" customFormat="1">
      <c r="A5" s="239"/>
      <c r="B5" s="240" t="s">
        <v>438</v>
      </c>
      <c r="C5" s="172"/>
      <c r="D5" s="235"/>
      <c r="E5" s="237"/>
    </row>
    <row r="6" spans="1:7" s="131" customFormat="1">
      <c r="A6" s="239"/>
      <c r="B6" s="240" t="s">
        <v>220</v>
      </c>
      <c r="C6" s="172"/>
      <c r="D6" s="235"/>
      <c r="E6" s="237"/>
    </row>
    <row r="7" spans="1:7" s="131" customFormat="1">
      <c r="A7" s="239"/>
      <c r="B7" s="261" t="s">
        <v>443</v>
      </c>
      <c r="C7" s="172"/>
      <c r="D7" s="235"/>
      <c r="E7" s="237"/>
    </row>
    <row r="8" spans="1:7" s="131" customFormat="1">
      <c r="A8" s="239"/>
      <c r="B8" s="261" t="s">
        <v>444</v>
      </c>
      <c r="C8" s="172"/>
      <c r="D8" s="235"/>
      <c r="E8" s="237"/>
    </row>
    <row r="9" spans="1:7" s="131" customFormat="1">
      <c r="A9" s="242"/>
      <c r="B9" s="262" t="s">
        <v>439</v>
      </c>
      <c r="C9" s="190"/>
      <c r="D9" s="236"/>
      <c r="E9" s="238"/>
    </row>
    <row r="11" spans="1:7">
      <c r="C11" s="492" t="s">
        <v>0</v>
      </c>
      <c r="D11" s="167" t="s">
        <v>409</v>
      </c>
      <c r="E11" s="188" t="s">
        <v>410</v>
      </c>
    </row>
    <row r="12" spans="1:7" s="134" customFormat="1">
      <c r="A12" s="475" t="s">
        <v>326</v>
      </c>
      <c r="B12" s="147" t="s">
        <v>456</v>
      </c>
      <c r="C12" s="148"/>
      <c r="D12" s="133"/>
      <c r="E12" s="148"/>
    </row>
    <row r="13" spans="1:7" ht="29.25" customHeight="1">
      <c r="A13" s="590" t="s">
        <v>808</v>
      </c>
      <c r="B13" s="591" t="s">
        <v>809</v>
      </c>
      <c r="C13" s="496">
        <v>1</v>
      </c>
      <c r="D13" s="561"/>
      <c r="E13" s="562">
        <f>C13*D13</f>
        <v>0</v>
      </c>
    </row>
    <row r="14" spans="1:7" s="507" customFormat="1">
      <c r="A14" s="521"/>
      <c r="B14" s="526" t="s">
        <v>810</v>
      </c>
      <c r="C14" s="471"/>
      <c r="D14" s="141"/>
      <c r="E14" s="93"/>
      <c r="F14" s="141"/>
      <c r="G14" s="129"/>
    </row>
    <row r="15" spans="1:7" ht="13.5" customHeight="1">
      <c r="A15" s="86"/>
      <c r="B15" s="58" t="s">
        <v>805</v>
      </c>
      <c r="C15" s="87"/>
      <c r="D15" s="88"/>
      <c r="E15" s="89"/>
    </row>
    <row r="16" spans="1:7">
      <c r="A16" s="90"/>
      <c r="B16" s="58" t="s">
        <v>42</v>
      </c>
      <c r="C16" s="87"/>
      <c r="D16" s="88"/>
      <c r="E16" s="89"/>
    </row>
    <row r="17" spans="1:7">
      <c r="A17" s="90"/>
      <c r="B17" s="232" t="s">
        <v>498</v>
      </c>
      <c r="C17" s="87"/>
      <c r="D17" s="88"/>
      <c r="E17" s="89"/>
    </row>
    <row r="18" spans="1:7">
      <c r="A18" s="577"/>
      <c r="B18" s="58" t="s">
        <v>806</v>
      </c>
      <c r="C18" s="287"/>
      <c r="D18" s="88"/>
      <c r="E18" s="473"/>
    </row>
    <row r="19" spans="1:7">
      <c r="A19" s="95"/>
      <c r="B19" s="96" t="s">
        <v>441</v>
      </c>
      <c r="C19" s="190"/>
      <c r="D19" s="98"/>
      <c r="E19" s="99"/>
    </row>
    <row r="20" spans="1:7">
      <c r="A20" s="150"/>
      <c r="B20" s="151" t="s">
        <v>807</v>
      </c>
      <c r="C20" s="152"/>
      <c r="D20" s="135"/>
      <c r="E20" s="160"/>
    </row>
    <row r="21" spans="1:7" ht="33.75">
      <c r="A21" s="590" t="s">
        <v>802</v>
      </c>
      <c r="B21" s="591" t="s">
        <v>804</v>
      </c>
      <c r="C21" s="496">
        <v>1</v>
      </c>
      <c r="D21" s="561"/>
      <c r="E21" s="562">
        <f>C21*D21</f>
        <v>0</v>
      </c>
    </row>
    <row r="22" spans="1:7" s="507" customFormat="1">
      <c r="A22" s="521"/>
      <c r="B22" s="526" t="s">
        <v>747</v>
      </c>
      <c r="C22" s="471"/>
      <c r="D22" s="141"/>
      <c r="E22" s="93"/>
      <c r="F22" s="141"/>
      <c r="G22" s="129"/>
    </row>
    <row r="23" spans="1:7" ht="15.75" customHeight="1">
      <c r="A23" s="86"/>
      <c r="B23" s="58" t="s">
        <v>442</v>
      </c>
      <c r="C23" s="87"/>
      <c r="D23" s="88"/>
      <c r="E23" s="89"/>
    </row>
    <row r="24" spans="1:7">
      <c r="A24" s="90"/>
      <c r="B24" s="58" t="s">
        <v>42</v>
      </c>
      <c r="C24" s="172"/>
      <c r="D24" s="88"/>
      <c r="E24" s="89"/>
    </row>
    <row r="25" spans="1:7">
      <c r="A25" s="90"/>
      <c r="B25" s="92" t="s">
        <v>498</v>
      </c>
      <c r="C25" s="172"/>
      <c r="D25" s="88"/>
      <c r="E25" s="89"/>
    </row>
    <row r="26" spans="1:7">
      <c r="A26" s="90"/>
      <c r="B26" s="92" t="s">
        <v>254</v>
      </c>
      <c r="C26" s="172"/>
      <c r="D26" s="88"/>
      <c r="E26" s="89"/>
    </row>
    <row r="27" spans="1:7" ht="56.25">
      <c r="A27" s="90"/>
      <c r="B27" s="58" t="s">
        <v>803</v>
      </c>
      <c r="C27" s="172"/>
      <c r="D27" s="88"/>
      <c r="E27" s="89"/>
    </row>
    <row r="28" spans="1:7">
      <c r="A28" s="91"/>
      <c r="B28" s="58" t="s">
        <v>428</v>
      </c>
      <c r="C28" s="141"/>
      <c r="D28" s="93"/>
      <c r="E28" s="94"/>
    </row>
    <row r="29" spans="1:7">
      <c r="A29" s="95"/>
      <c r="B29" s="96" t="s">
        <v>441</v>
      </c>
      <c r="C29" s="190"/>
      <c r="D29" s="98"/>
      <c r="E29" s="99"/>
    </row>
    <row r="30" spans="1:7">
      <c r="A30" s="157"/>
      <c r="B30" s="158"/>
      <c r="C30" s="158"/>
      <c r="D30" s="140" t="s">
        <v>411</v>
      </c>
      <c r="E30" s="163">
        <f>SUM(E13:E29)</f>
        <v>0</v>
      </c>
    </row>
  </sheetData>
  <printOptions horizontalCentered="1"/>
  <pageMargins left="0.15748031496062992" right="0.15748031496062992" top="0.74803149606299213" bottom="0.62992125984251968" header="0.31496062992125984" footer="0.31496062992125984"/>
  <pageSetup paperSize="9" orientation="portrait" r:id="rId1"/>
  <headerFooter>
    <oddHeader>&amp;L&amp;8&amp;K00-035B_1/2.4.2 Popis pohištvene in druge opreme&amp;R&amp;8&amp;K00-032API ARHITEKTI  d.o.o.Barjanska 62, 1000 Ljubljana</oddHeader>
    <oddFooter>&amp;L&amp;8&amp;K00-045PZI (projektna dokumentacija za izvedbo gradnje)&amp;C&amp;8&amp;K00-046Stran &amp;P od &amp;N&amp;R&amp;7&amp;K00-042 980/1529-BIO-OP &amp;P od &amp;N</oddFooter>
  </headerFooter>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G76"/>
  <sheetViews>
    <sheetView view="pageBreakPreview" topLeftCell="A34" zoomScale="115" zoomScaleNormal="115" zoomScaleSheetLayoutView="115" zoomScalePageLayoutView="115" workbookViewId="0">
      <selection activeCell="J49" sqref="J49"/>
    </sheetView>
  </sheetViews>
  <sheetFormatPr defaultColWidth="8.7109375" defaultRowHeight="12.75"/>
  <cols>
    <col min="1" max="1" width="9.42578125" style="68" bestFit="1" customWidth="1"/>
    <col min="2" max="2" width="51.42578125" style="175" customWidth="1"/>
    <col min="3" max="3" width="4.42578125" style="68" customWidth="1"/>
    <col min="4" max="4" width="8.7109375" style="130"/>
    <col min="5" max="5" width="11" style="68" customWidth="1"/>
    <col min="6" max="16384" width="8.7109375" style="130"/>
  </cols>
  <sheetData>
    <row r="2" spans="1:5" s="131" customFormat="1">
      <c r="A2" s="464" t="s">
        <v>327</v>
      </c>
      <c r="B2" s="265" t="s">
        <v>256</v>
      </c>
      <c r="C2" s="257"/>
      <c r="D2" s="252"/>
      <c r="E2" s="254"/>
    </row>
    <row r="3" spans="1:5" s="166" customFormat="1">
      <c r="A3" s="266"/>
      <c r="B3" s="144" t="s">
        <v>44</v>
      </c>
      <c r="C3" s="171"/>
      <c r="D3" s="263"/>
      <c r="E3" s="264"/>
    </row>
    <row r="4" spans="1:5" s="166" customFormat="1">
      <c r="A4" s="267"/>
      <c r="B4" s="146" t="s">
        <v>257</v>
      </c>
      <c r="C4" s="146"/>
      <c r="D4" s="165"/>
      <c r="E4" s="181"/>
    </row>
    <row r="5" spans="1:5" s="166" customFormat="1">
      <c r="A5" s="267"/>
      <c r="B5" s="145" t="s">
        <v>258</v>
      </c>
      <c r="C5" s="146"/>
      <c r="D5" s="165"/>
      <c r="E5" s="181"/>
    </row>
    <row r="6" spans="1:5" s="166" customFormat="1">
      <c r="A6" s="267"/>
      <c r="B6" s="78" t="s">
        <v>259</v>
      </c>
      <c r="C6" s="146"/>
      <c r="D6" s="165"/>
      <c r="E6" s="181"/>
    </row>
    <row r="7" spans="1:5" s="166" customFormat="1">
      <c r="A7" s="267"/>
      <c r="B7" s="145" t="s">
        <v>260</v>
      </c>
      <c r="C7" s="146"/>
      <c r="D7" s="165"/>
      <c r="E7" s="181"/>
    </row>
    <row r="8" spans="1:5" s="166" customFormat="1">
      <c r="A8" s="267"/>
      <c r="B8" s="78" t="s">
        <v>272</v>
      </c>
      <c r="C8" s="146"/>
      <c r="D8" s="165"/>
      <c r="E8" s="181"/>
    </row>
    <row r="9" spans="1:5" s="166" customFormat="1">
      <c r="A9" s="267"/>
      <c r="B9" s="145" t="s">
        <v>273</v>
      </c>
      <c r="C9" s="146"/>
      <c r="D9" s="165"/>
      <c r="E9" s="181"/>
    </row>
    <row r="10" spans="1:5" s="166" customFormat="1">
      <c r="A10" s="267"/>
      <c r="B10" s="78" t="s">
        <v>274</v>
      </c>
      <c r="C10" s="146"/>
      <c r="D10" s="165"/>
      <c r="E10" s="181"/>
    </row>
    <row r="11" spans="1:5" s="166" customFormat="1">
      <c r="A11" s="267"/>
      <c r="B11" s="146" t="s">
        <v>262</v>
      </c>
      <c r="C11" s="146"/>
      <c r="D11" s="165"/>
      <c r="E11" s="181"/>
    </row>
    <row r="12" spans="1:5" s="166" customFormat="1">
      <c r="A12" s="267"/>
      <c r="B12" s="145" t="s">
        <v>263</v>
      </c>
      <c r="C12" s="146"/>
      <c r="D12" s="165"/>
      <c r="E12" s="181"/>
    </row>
    <row r="13" spans="1:5" s="166" customFormat="1">
      <c r="A13" s="267"/>
      <c r="B13" s="145" t="s">
        <v>416</v>
      </c>
      <c r="C13" s="146"/>
      <c r="D13" s="165"/>
      <c r="E13" s="181"/>
    </row>
    <row r="14" spans="1:5" s="166" customFormat="1">
      <c r="A14" s="267"/>
      <c r="B14" s="78" t="s">
        <v>265</v>
      </c>
      <c r="C14" s="146"/>
      <c r="D14" s="165"/>
      <c r="E14" s="181"/>
    </row>
    <row r="15" spans="1:5" s="166" customFormat="1">
      <c r="A15" s="267"/>
      <c r="B15" s="145" t="s">
        <v>266</v>
      </c>
      <c r="C15" s="146"/>
      <c r="D15" s="165"/>
      <c r="E15" s="181"/>
    </row>
    <row r="16" spans="1:5" s="166" customFormat="1">
      <c r="A16" s="267"/>
      <c r="B16" s="78" t="s">
        <v>267</v>
      </c>
      <c r="C16" s="146"/>
      <c r="D16" s="165"/>
      <c r="E16" s="181"/>
    </row>
    <row r="17" spans="1:5" s="166" customFormat="1">
      <c r="A17" s="267"/>
      <c r="B17" s="145" t="s">
        <v>417</v>
      </c>
      <c r="C17" s="146"/>
      <c r="D17" s="165"/>
      <c r="E17" s="181"/>
    </row>
    <row r="18" spans="1:5" s="166" customFormat="1">
      <c r="A18" s="267"/>
      <c r="B18" s="146" t="s">
        <v>268</v>
      </c>
      <c r="C18" s="146"/>
      <c r="D18" s="165"/>
      <c r="E18" s="181"/>
    </row>
    <row r="19" spans="1:5" s="166" customFormat="1">
      <c r="A19" s="267"/>
      <c r="B19" s="145" t="s">
        <v>294</v>
      </c>
      <c r="C19" s="146"/>
      <c r="D19" s="165"/>
      <c r="E19" s="181"/>
    </row>
    <row r="20" spans="1:5" s="166" customFormat="1">
      <c r="A20" s="267"/>
      <c r="B20" s="78" t="s">
        <v>275</v>
      </c>
      <c r="C20" s="146"/>
      <c r="D20" s="165"/>
      <c r="E20" s="181"/>
    </row>
    <row r="21" spans="1:5" s="166" customFormat="1">
      <c r="A21" s="267"/>
      <c r="B21" s="145" t="s">
        <v>276</v>
      </c>
      <c r="C21" s="146"/>
      <c r="D21" s="165"/>
      <c r="E21" s="181"/>
    </row>
    <row r="22" spans="1:5" s="166" customFormat="1">
      <c r="A22" s="267"/>
      <c r="B22" s="268" t="s">
        <v>269</v>
      </c>
      <c r="C22" s="146"/>
      <c r="D22" s="165"/>
      <c r="E22" s="181"/>
    </row>
    <row r="23" spans="1:5" s="166" customFormat="1">
      <c r="A23" s="267"/>
      <c r="B23" s="145" t="s">
        <v>264</v>
      </c>
      <c r="C23" s="146"/>
      <c r="D23" s="165"/>
      <c r="E23" s="181"/>
    </row>
    <row r="24" spans="1:5" s="166" customFormat="1">
      <c r="A24" s="267"/>
      <c r="B24" s="78" t="s">
        <v>265</v>
      </c>
      <c r="C24" s="146"/>
      <c r="D24" s="165"/>
      <c r="E24" s="181"/>
    </row>
    <row r="25" spans="1:5" s="166" customFormat="1">
      <c r="A25" s="267"/>
      <c r="B25" s="145" t="s">
        <v>417</v>
      </c>
      <c r="C25" s="146"/>
      <c r="D25" s="165"/>
      <c r="E25" s="181"/>
    </row>
    <row r="26" spans="1:5" s="166" customFormat="1">
      <c r="A26" s="267"/>
      <c r="B26" s="269" t="s">
        <v>270</v>
      </c>
      <c r="C26" s="146"/>
      <c r="D26" s="165"/>
      <c r="E26" s="181"/>
    </row>
    <row r="27" spans="1:5" s="166" customFormat="1" ht="12.75" customHeight="1">
      <c r="A27" s="267"/>
      <c r="B27" s="268" t="s">
        <v>271</v>
      </c>
      <c r="C27" s="146"/>
      <c r="D27" s="165"/>
      <c r="E27" s="181"/>
    </row>
    <row r="28" spans="1:5" s="166" customFormat="1">
      <c r="A28" s="267"/>
      <c r="B28" s="145" t="s">
        <v>418</v>
      </c>
      <c r="C28" s="146"/>
      <c r="D28" s="165"/>
      <c r="E28" s="181"/>
    </row>
    <row r="29" spans="1:5" s="166" customFormat="1">
      <c r="A29" s="267"/>
      <c r="B29" s="78" t="s">
        <v>265</v>
      </c>
      <c r="C29" s="146"/>
      <c r="D29" s="165"/>
      <c r="E29" s="181"/>
    </row>
    <row r="30" spans="1:5" s="166" customFormat="1">
      <c r="A30" s="267"/>
      <c r="B30" s="268" t="s">
        <v>302</v>
      </c>
      <c r="C30" s="146"/>
      <c r="D30" s="165"/>
      <c r="E30" s="181"/>
    </row>
    <row r="31" spans="1:5" s="166" customFormat="1">
      <c r="A31" s="267"/>
      <c r="B31" s="268" t="s">
        <v>261</v>
      </c>
      <c r="C31" s="146"/>
      <c r="D31" s="165"/>
      <c r="E31" s="181"/>
    </row>
    <row r="32" spans="1:5" s="166" customFormat="1">
      <c r="A32" s="267"/>
      <c r="B32" s="269" t="s">
        <v>277</v>
      </c>
      <c r="C32" s="146"/>
      <c r="D32" s="165"/>
      <c r="E32" s="181"/>
    </row>
    <row r="33" spans="1:7" s="166" customFormat="1">
      <c r="A33" s="267"/>
      <c r="B33" s="145" t="s">
        <v>278</v>
      </c>
      <c r="C33" s="146"/>
      <c r="D33" s="165"/>
      <c r="E33" s="181"/>
    </row>
    <row r="34" spans="1:7" s="166" customFormat="1">
      <c r="A34" s="267"/>
      <c r="B34" s="79" t="s">
        <v>279</v>
      </c>
      <c r="C34" s="146"/>
      <c r="D34" s="165"/>
      <c r="E34" s="181"/>
    </row>
    <row r="35" spans="1:7" s="166" customFormat="1">
      <c r="A35" s="270"/>
      <c r="B35" s="174" t="s">
        <v>280</v>
      </c>
      <c r="C35" s="271"/>
      <c r="D35" s="185"/>
      <c r="E35" s="187"/>
    </row>
    <row r="37" spans="1:7">
      <c r="C37" s="492" t="s">
        <v>0</v>
      </c>
      <c r="D37" s="167" t="s">
        <v>409</v>
      </c>
      <c r="E37" s="188" t="s">
        <v>410</v>
      </c>
    </row>
    <row r="38" spans="1:7" s="134" customFormat="1">
      <c r="A38" s="475" t="s">
        <v>630</v>
      </c>
      <c r="B38" s="147" t="s">
        <v>499</v>
      </c>
      <c r="C38" s="148"/>
      <c r="D38" s="133"/>
      <c r="E38" s="148"/>
    </row>
    <row r="39" spans="1:7" s="134" customFormat="1">
      <c r="A39" s="475"/>
      <c r="B39" s="147" t="s">
        <v>501</v>
      </c>
      <c r="C39" s="149"/>
      <c r="D39" s="133"/>
      <c r="E39" s="159"/>
    </row>
    <row r="40" spans="1:7">
      <c r="A40" s="481" t="s">
        <v>594</v>
      </c>
      <c r="B40" s="587" t="s">
        <v>599</v>
      </c>
      <c r="C40" s="83">
        <v>2</v>
      </c>
      <c r="D40" s="522"/>
      <c r="E40" s="85">
        <f>C40*D40</f>
        <v>0</v>
      </c>
      <c r="G40" s="128"/>
    </row>
    <row r="41" spans="1:7" s="507" customFormat="1">
      <c r="A41" s="521"/>
      <c r="B41" s="526" t="s">
        <v>811</v>
      </c>
      <c r="C41" s="471"/>
      <c r="D41" s="141"/>
      <c r="E41" s="93"/>
      <c r="F41" s="141"/>
      <c r="G41" s="129"/>
    </row>
    <row r="42" spans="1:7" ht="45" customHeight="1">
      <c r="A42" s="86"/>
      <c r="B42" s="58" t="s">
        <v>595</v>
      </c>
      <c r="C42" s="87"/>
      <c r="D42" s="88"/>
      <c r="E42" s="89"/>
      <c r="G42" s="128"/>
    </row>
    <row r="43" spans="1:7">
      <c r="A43" s="90"/>
      <c r="B43" s="58" t="s">
        <v>42</v>
      </c>
      <c r="C43" s="87"/>
      <c r="D43" s="88"/>
      <c r="E43" s="89"/>
      <c r="G43" s="128"/>
    </row>
    <row r="44" spans="1:7">
      <c r="A44" s="90"/>
      <c r="B44" s="191" t="s">
        <v>812</v>
      </c>
      <c r="C44" s="87"/>
      <c r="D44" s="88"/>
      <c r="E44" s="89"/>
      <c r="G44" s="128"/>
    </row>
    <row r="45" spans="1:7">
      <c r="A45" s="90"/>
      <c r="B45" s="191" t="s">
        <v>412</v>
      </c>
      <c r="C45" s="87"/>
      <c r="D45" s="88"/>
      <c r="E45" s="89"/>
      <c r="G45" s="128"/>
    </row>
    <row r="46" spans="1:7">
      <c r="A46" s="95"/>
      <c r="B46" s="231" t="s">
        <v>415</v>
      </c>
      <c r="C46" s="97"/>
      <c r="D46" s="98"/>
      <c r="E46" s="99"/>
      <c r="G46" s="128"/>
    </row>
    <row r="47" spans="1:7">
      <c r="A47" s="481" t="s">
        <v>596</v>
      </c>
      <c r="B47" s="587" t="s">
        <v>597</v>
      </c>
      <c r="C47" s="83">
        <v>5</v>
      </c>
      <c r="D47" s="522"/>
      <c r="E47" s="85">
        <f>C47*D47</f>
        <v>0</v>
      </c>
    </row>
    <row r="48" spans="1:7" s="507" customFormat="1">
      <c r="A48" s="521"/>
      <c r="B48" s="526" t="s">
        <v>813</v>
      </c>
      <c r="C48" s="471"/>
      <c r="D48" s="141"/>
      <c r="E48" s="93"/>
      <c r="F48" s="141"/>
      <c r="G48" s="129"/>
    </row>
    <row r="49" spans="1:7" ht="45">
      <c r="A49" s="86"/>
      <c r="B49" s="58" t="s">
        <v>598</v>
      </c>
      <c r="C49" s="87"/>
      <c r="D49" s="88"/>
      <c r="E49" s="89"/>
      <c r="G49" s="128"/>
    </row>
    <row r="50" spans="1:7">
      <c r="A50" s="90"/>
      <c r="B50" s="58" t="s">
        <v>42</v>
      </c>
      <c r="C50" s="87"/>
      <c r="D50" s="88"/>
      <c r="E50" s="89"/>
      <c r="G50" s="128"/>
    </row>
    <row r="51" spans="1:7">
      <c r="A51" s="90"/>
      <c r="B51" s="191" t="s">
        <v>219</v>
      </c>
      <c r="C51" s="87"/>
      <c r="D51" s="88"/>
      <c r="E51" s="89"/>
      <c r="G51" s="128"/>
    </row>
    <row r="52" spans="1:7">
      <c r="A52" s="90"/>
      <c r="B52" s="191" t="s">
        <v>412</v>
      </c>
      <c r="C52" s="87"/>
      <c r="D52" s="88"/>
      <c r="E52" s="89"/>
      <c r="G52" s="128"/>
    </row>
    <row r="53" spans="1:7">
      <c r="A53" s="95"/>
      <c r="B53" s="231" t="s">
        <v>415</v>
      </c>
      <c r="C53" s="97"/>
      <c r="D53" s="98"/>
      <c r="E53" s="99"/>
      <c r="G53" s="128"/>
    </row>
    <row r="54" spans="1:7" s="134" customFormat="1">
      <c r="A54" s="475"/>
      <c r="B54" s="147" t="s">
        <v>500</v>
      </c>
      <c r="C54" s="149"/>
      <c r="D54" s="133"/>
      <c r="E54" s="159"/>
    </row>
    <row r="55" spans="1:7">
      <c r="A55" s="481" t="s">
        <v>601</v>
      </c>
      <c r="B55" s="587" t="s">
        <v>815</v>
      </c>
      <c r="C55" s="83">
        <v>1</v>
      </c>
      <c r="D55" s="522"/>
      <c r="E55" s="85">
        <f>C55*D55</f>
        <v>0</v>
      </c>
      <c r="G55" s="128"/>
    </row>
    <row r="56" spans="1:7" s="507" customFormat="1">
      <c r="A56" s="521"/>
      <c r="B56" s="526" t="s">
        <v>814</v>
      </c>
      <c r="C56" s="471"/>
      <c r="D56" s="141"/>
      <c r="E56" s="93"/>
      <c r="F56" s="141"/>
      <c r="G56" s="129"/>
    </row>
    <row r="57" spans="1:7" ht="56.25">
      <c r="A57" s="86"/>
      <c r="B57" s="58" t="s">
        <v>413</v>
      </c>
      <c r="C57" s="87"/>
      <c r="D57" s="88"/>
      <c r="E57" s="89"/>
      <c r="G57" s="128"/>
    </row>
    <row r="58" spans="1:7">
      <c r="A58" s="90"/>
      <c r="B58" s="58" t="s">
        <v>42</v>
      </c>
      <c r="C58" s="87"/>
      <c r="D58" s="88"/>
      <c r="E58" s="89"/>
    </row>
    <row r="59" spans="1:7">
      <c r="A59" s="90"/>
      <c r="B59" s="191" t="s">
        <v>219</v>
      </c>
      <c r="C59" s="87"/>
      <c r="D59" s="88"/>
      <c r="E59" s="89"/>
    </row>
    <row r="60" spans="1:7">
      <c r="A60" s="90"/>
      <c r="B60" s="191" t="s">
        <v>412</v>
      </c>
      <c r="C60" s="87"/>
      <c r="D60" s="88"/>
      <c r="E60" s="89"/>
    </row>
    <row r="61" spans="1:7">
      <c r="A61" s="95"/>
      <c r="B61" s="231" t="s">
        <v>415</v>
      </c>
      <c r="C61" s="97"/>
      <c r="D61" s="98"/>
      <c r="E61" s="99"/>
    </row>
    <row r="62" spans="1:7" s="139" customFormat="1">
      <c r="A62" s="481" t="s">
        <v>600</v>
      </c>
      <c r="B62" s="587" t="s">
        <v>414</v>
      </c>
      <c r="C62" s="83">
        <v>1</v>
      </c>
      <c r="D62" s="84"/>
      <c r="E62" s="85">
        <f>C62*D62</f>
        <v>0</v>
      </c>
      <c r="F62" s="507"/>
    </row>
    <row r="63" spans="1:7" s="507" customFormat="1">
      <c r="A63" s="521"/>
      <c r="B63" s="526" t="s">
        <v>816</v>
      </c>
      <c r="C63" s="471"/>
      <c r="D63" s="141"/>
      <c r="E63" s="93"/>
      <c r="F63" s="141"/>
      <c r="G63" s="129"/>
    </row>
    <row r="64" spans="1:7" s="139" customFormat="1" ht="56.25">
      <c r="A64" s="86"/>
      <c r="B64" s="58" t="s">
        <v>413</v>
      </c>
      <c r="C64" s="87"/>
      <c r="D64" s="88"/>
      <c r="E64" s="89"/>
    </row>
    <row r="65" spans="1:7" s="139" customFormat="1">
      <c r="A65" s="90"/>
      <c r="B65" s="58" t="s">
        <v>42</v>
      </c>
      <c r="C65" s="87"/>
      <c r="D65" s="88"/>
      <c r="E65" s="89"/>
    </row>
    <row r="66" spans="1:7" s="139" customFormat="1">
      <c r="A66" s="90"/>
      <c r="B66" s="191" t="s">
        <v>219</v>
      </c>
      <c r="C66" s="87"/>
      <c r="D66" s="88"/>
      <c r="E66" s="89"/>
    </row>
    <row r="67" spans="1:7" s="139" customFormat="1">
      <c r="A67" s="90"/>
      <c r="B67" s="191" t="s">
        <v>412</v>
      </c>
      <c r="C67" s="87"/>
      <c r="D67" s="88"/>
      <c r="E67" s="89"/>
    </row>
    <row r="68" spans="1:7" s="139" customFormat="1">
      <c r="A68" s="95"/>
      <c r="B68" s="231" t="s">
        <v>415</v>
      </c>
      <c r="C68" s="97"/>
      <c r="D68" s="98"/>
      <c r="E68" s="99"/>
    </row>
    <row r="69" spans="1:7" s="507" customFormat="1">
      <c r="A69" s="483" t="s">
        <v>853</v>
      </c>
      <c r="B69" s="587" t="s">
        <v>880</v>
      </c>
      <c r="C69" s="287">
        <v>1</v>
      </c>
      <c r="D69" s="137"/>
      <c r="E69" s="162">
        <f>C69*D69</f>
        <v>0</v>
      </c>
    </row>
    <row r="70" spans="1:7" s="507" customFormat="1">
      <c r="A70" s="584"/>
      <c r="B70" s="530" t="s">
        <v>871</v>
      </c>
      <c r="C70" s="585"/>
      <c r="D70" s="72"/>
      <c r="E70" s="198"/>
      <c r="F70" s="72"/>
      <c r="G70" s="129"/>
    </row>
    <row r="71" spans="1:7" s="507" customFormat="1">
      <c r="A71" s="289"/>
      <c r="B71" s="232" t="s">
        <v>42</v>
      </c>
      <c r="C71" s="287"/>
      <c r="D71" s="137"/>
      <c r="E71" s="303"/>
    </row>
    <row r="72" spans="1:7" s="507" customFormat="1">
      <c r="A72" s="289"/>
      <c r="B72" s="570" t="s">
        <v>875</v>
      </c>
      <c r="C72" s="287"/>
      <c r="D72" s="137"/>
      <c r="E72" s="303"/>
    </row>
    <row r="73" spans="1:7" s="507" customFormat="1">
      <c r="A73" s="289"/>
      <c r="B73" s="570" t="s">
        <v>876</v>
      </c>
      <c r="C73" s="287"/>
      <c r="D73" s="137"/>
      <c r="E73" s="303"/>
    </row>
    <row r="74" spans="1:7" s="507" customFormat="1">
      <c r="A74" s="289"/>
      <c r="B74" s="245" t="s">
        <v>877</v>
      </c>
      <c r="C74" s="287"/>
      <c r="D74" s="137"/>
      <c r="E74" s="303"/>
    </row>
    <row r="75" spans="1:7" s="507" customFormat="1" ht="22.5">
      <c r="A75" s="586"/>
      <c r="B75" s="470" t="s">
        <v>878</v>
      </c>
      <c r="C75" s="288"/>
      <c r="D75" s="138"/>
      <c r="E75" s="304"/>
    </row>
    <row r="76" spans="1:7">
      <c r="A76" s="157"/>
      <c r="B76" s="234"/>
      <c r="C76" s="158"/>
      <c r="D76" s="140" t="s">
        <v>411</v>
      </c>
      <c r="E76" s="163">
        <f>SUM(E40:E75)</f>
        <v>0</v>
      </c>
    </row>
  </sheetData>
  <printOptions horizontalCentered="1"/>
  <pageMargins left="0.15748031496062992" right="0.15748031496062992" top="0.74803149606299213" bottom="0.62992125984251968" header="0.31496062992125984" footer="0.31496062992125984"/>
  <pageSetup paperSize="9" orientation="portrait" r:id="rId1"/>
  <headerFooter>
    <oddHeader>&amp;L&amp;8&amp;K00-034B_1/2.4.2 Popis pohištvene in druge opreme&amp;R&amp;8&amp;K00-031API ARHITEKTI  d.o.o.Barjanska 62, 1000 Ljubljana</oddHeader>
    <oddFooter>&amp;L&amp;8&amp;K00-045PZI (projektna dokumentacija za izvedbo gradnje)&amp;C&amp;8&amp;K00-046Stran &amp;P od &amp;N&amp;R&amp;7&amp;K00-042 980/1529-BIO-OP &amp;P od &amp;N</oddFooter>
  </headerFooter>
  <rowBreaks count="1" manualBreakCount="1">
    <brk id="53" max="4" man="1"/>
  </rowBreaks>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G73"/>
  <sheetViews>
    <sheetView view="pageBreakPreview" topLeftCell="A22" zoomScaleSheetLayoutView="100" workbookViewId="0">
      <selection activeCell="K45" sqref="K45"/>
    </sheetView>
  </sheetViews>
  <sheetFormatPr defaultColWidth="8.7109375" defaultRowHeight="12.75"/>
  <cols>
    <col min="1" max="1" width="8.85546875" style="68" bestFit="1" customWidth="1"/>
    <col min="2" max="2" width="51.42578125" style="175" customWidth="1"/>
    <col min="3" max="3" width="4.42578125" style="68" customWidth="1"/>
    <col min="4" max="4" width="15.42578125" style="130" customWidth="1"/>
    <col min="5" max="5" width="11.42578125" style="68" customWidth="1"/>
    <col min="6" max="6" width="8.42578125" style="139" customWidth="1"/>
    <col min="7" max="16384" width="8.7109375" style="130"/>
  </cols>
  <sheetData>
    <row r="2" spans="1:6" s="131" customFormat="1">
      <c r="A2" s="464" t="s">
        <v>540</v>
      </c>
      <c r="B2" s="265" t="s">
        <v>169</v>
      </c>
      <c r="C2" s="257"/>
      <c r="D2" s="252"/>
      <c r="E2" s="254"/>
      <c r="F2" s="272"/>
    </row>
    <row r="3" spans="1:6" s="166" customFormat="1" ht="21.6" customHeight="1">
      <c r="A3" s="308"/>
      <c r="B3" s="309" t="s">
        <v>44</v>
      </c>
      <c r="C3" s="310"/>
      <c r="D3" s="194"/>
      <c r="E3" s="306"/>
      <c r="F3" s="164"/>
    </row>
    <row r="4" spans="1:6" s="166" customFormat="1" ht="24.6" customHeight="1">
      <c r="A4" s="311"/>
      <c r="B4" s="70" t="s">
        <v>170</v>
      </c>
      <c r="C4" s="208"/>
      <c r="D4" s="195"/>
      <c r="E4" s="300"/>
      <c r="F4" s="164"/>
    </row>
    <row r="5" spans="1:6" s="166" customFormat="1">
      <c r="A5" s="311"/>
      <c r="B5" s="210" t="s">
        <v>171</v>
      </c>
      <c r="C5" s="208"/>
      <c r="D5" s="195"/>
      <c r="E5" s="300"/>
      <c r="F5" s="164"/>
    </row>
    <row r="6" spans="1:6" s="166" customFormat="1">
      <c r="A6" s="311"/>
      <c r="B6" s="70" t="s">
        <v>173</v>
      </c>
      <c r="C6" s="208"/>
      <c r="D6" s="195"/>
      <c r="E6" s="300"/>
      <c r="F6" s="164"/>
    </row>
    <row r="7" spans="1:6" s="166" customFormat="1">
      <c r="A7" s="311"/>
      <c r="B7" s="312" t="s">
        <v>174</v>
      </c>
      <c r="C7" s="208"/>
      <c r="D7" s="195"/>
      <c r="E7" s="300"/>
      <c r="F7" s="164"/>
    </row>
    <row r="8" spans="1:6" s="166" customFormat="1">
      <c r="A8" s="311"/>
      <c r="B8" s="312" t="s">
        <v>175</v>
      </c>
      <c r="C8" s="208"/>
      <c r="D8" s="195"/>
      <c r="E8" s="300"/>
      <c r="F8" s="164"/>
    </row>
    <row r="9" spans="1:6" s="166" customFormat="1">
      <c r="A9" s="311"/>
      <c r="B9" s="312" t="s">
        <v>176</v>
      </c>
      <c r="C9" s="208"/>
      <c r="D9" s="195"/>
      <c r="E9" s="300"/>
      <c r="F9" s="164"/>
    </row>
    <row r="10" spans="1:6" s="166" customFormat="1">
      <c r="A10" s="311"/>
      <c r="B10" s="312" t="s">
        <v>177</v>
      </c>
      <c r="C10" s="208"/>
      <c r="D10" s="195"/>
      <c r="E10" s="300"/>
      <c r="F10" s="164"/>
    </row>
    <row r="11" spans="1:6" s="166" customFormat="1">
      <c r="A11" s="311"/>
      <c r="B11" s="70" t="s">
        <v>179</v>
      </c>
      <c r="C11" s="208"/>
      <c r="D11" s="195"/>
      <c r="E11" s="300"/>
      <c r="F11" s="164"/>
    </row>
    <row r="12" spans="1:6" s="166" customFormat="1">
      <c r="A12" s="311"/>
      <c r="B12" s="210" t="s">
        <v>178</v>
      </c>
      <c r="C12" s="208"/>
      <c r="D12" s="195"/>
      <c r="E12" s="300"/>
      <c r="F12" s="164"/>
    </row>
    <row r="13" spans="1:6" s="164" customFormat="1">
      <c r="A13" s="311"/>
      <c r="B13" s="81" t="s">
        <v>511</v>
      </c>
      <c r="C13" s="208"/>
      <c r="D13" s="195"/>
      <c r="E13" s="300"/>
    </row>
    <row r="14" spans="1:6" s="166" customFormat="1">
      <c r="A14" s="311"/>
      <c r="B14" s="312" t="s">
        <v>172</v>
      </c>
      <c r="C14" s="208"/>
      <c r="D14" s="195"/>
      <c r="E14" s="300"/>
      <c r="F14" s="164"/>
    </row>
    <row r="15" spans="1:6" s="166" customFormat="1">
      <c r="A15" s="311"/>
      <c r="B15" s="312"/>
      <c r="C15" s="208"/>
      <c r="D15" s="195"/>
      <c r="E15" s="300"/>
      <c r="F15" s="164"/>
    </row>
    <row r="16" spans="1:6">
      <c r="A16" s="73"/>
      <c r="B16" s="578" t="s">
        <v>282</v>
      </c>
      <c r="C16" s="72"/>
      <c r="D16" s="129"/>
      <c r="E16" s="74"/>
      <c r="F16" s="507"/>
    </row>
    <row r="17" spans="1:7">
      <c r="A17" s="73"/>
      <c r="B17" s="579" t="s">
        <v>822</v>
      </c>
      <c r="C17" s="72"/>
      <c r="D17" s="129"/>
      <c r="E17" s="74"/>
      <c r="F17" s="507"/>
    </row>
    <row r="18" spans="1:7">
      <c r="A18" s="73"/>
      <c r="B18" s="580" t="s">
        <v>823</v>
      </c>
      <c r="C18" s="72"/>
      <c r="D18" s="129"/>
      <c r="E18" s="74"/>
      <c r="F18" s="507"/>
    </row>
    <row r="19" spans="1:7">
      <c r="A19" s="73"/>
      <c r="B19" s="581" t="s">
        <v>824</v>
      </c>
      <c r="C19" s="72"/>
      <c r="D19" s="129"/>
      <c r="E19" s="74"/>
      <c r="F19" s="507"/>
    </row>
    <row r="20" spans="1:7">
      <c r="A20" s="73"/>
      <c r="B20" s="581" t="s">
        <v>825</v>
      </c>
      <c r="C20" s="72"/>
      <c r="D20" s="129"/>
      <c r="E20" s="74"/>
      <c r="F20" s="507"/>
    </row>
    <row r="21" spans="1:7">
      <c r="A21" s="73"/>
      <c r="B21" s="579" t="s">
        <v>826</v>
      </c>
      <c r="C21" s="72"/>
      <c r="D21" s="129"/>
      <c r="E21" s="74"/>
      <c r="F21" s="507"/>
    </row>
    <row r="22" spans="1:7">
      <c r="A22" s="73"/>
      <c r="B22" s="579" t="s">
        <v>827</v>
      </c>
      <c r="C22" s="72"/>
      <c r="D22" s="129"/>
      <c r="E22" s="74"/>
      <c r="F22" s="507"/>
    </row>
    <row r="23" spans="1:7">
      <c r="A23" s="73"/>
      <c r="B23" s="582" t="s">
        <v>828</v>
      </c>
      <c r="C23" s="72"/>
      <c r="D23" s="129"/>
      <c r="E23" s="74"/>
      <c r="F23" s="507"/>
    </row>
    <row r="24" spans="1:7">
      <c r="A24" s="73"/>
      <c r="B24" s="579" t="s">
        <v>829</v>
      </c>
      <c r="C24" s="72"/>
      <c r="D24" s="129"/>
      <c r="E24" s="74"/>
      <c r="F24" s="507"/>
    </row>
    <row r="25" spans="1:7">
      <c r="A25" s="73"/>
      <c r="B25" s="579" t="s">
        <v>830</v>
      </c>
      <c r="C25" s="72"/>
      <c r="D25" s="129"/>
      <c r="E25" s="74"/>
      <c r="F25" s="507"/>
    </row>
    <row r="26" spans="1:7">
      <c r="A26" s="73"/>
      <c r="B26" s="579" t="s">
        <v>831</v>
      </c>
      <c r="C26" s="72"/>
      <c r="D26" s="129"/>
      <c r="E26" s="74"/>
      <c r="F26" s="507"/>
    </row>
    <row r="27" spans="1:7" s="507" customFormat="1">
      <c r="A27" s="73"/>
      <c r="B27" s="579" t="s">
        <v>832</v>
      </c>
      <c r="C27" s="72"/>
      <c r="D27" s="129"/>
      <c r="E27" s="74"/>
    </row>
    <row r="28" spans="1:7">
      <c r="A28" s="284"/>
      <c r="B28" s="583" t="s">
        <v>833</v>
      </c>
      <c r="C28" s="251"/>
      <c r="D28" s="246"/>
      <c r="E28" s="301"/>
      <c r="F28" s="507"/>
    </row>
    <row r="29" spans="1:7">
      <c r="E29" s="94"/>
    </row>
    <row r="30" spans="1:7">
      <c r="C30" s="493" t="s">
        <v>0</v>
      </c>
      <c r="D30" s="305" t="s">
        <v>409</v>
      </c>
      <c r="E30" s="307" t="s">
        <v>410</v>
      </c>
    </row>
    <row r="31" spans="1:7" s="134" customFormat="1">
      <c r="A31" s="475" t="s">
        <v>631</v>
      </c>
      <c r="B31" s="147" t="s">
        <v>502</v>
      </c>
      <c r="C31" s="148"/>
      <c r="D31" s="133"/>
      <c r="E31" s="148"/>
    </row>
    <row r="32" spans="1:7" ht="15.75" customHeight="1">
      <c r="A32" s="481" t="s">
        <v>604</v>
      </c>
      <c r="B32" s="587" t="s">
        <v>14</v>
      </c>
      <c r="C32" s="233">
        <v>10</v>
      </c>
      <c r="D32" s="84"/>
      <c r="E32" s="85">
        <f>C32*D32</f>
        <v>0</v>
      </c>
      <c r="G32" s="128"/>
    </row>
    <row r="33" spans="1:7">
      <c r="A33" s="73"/>
      <c r="B33" s="245" t="s">
        <v>36</v>
      </c>
      <c r="C33" s="141"/>
      <c r="D33" s="93"/>
      <c r="E33" s="94"/>
      <c r="G33" s="128"/>
    </row>
    <row r="34" spans="1:7" s="507" customFormat="1" ht="16.5" customHeight="1">
      <c r="A34" s="521"/>
      <c r="B34" s="526" t="s">
        <v>835</v>
      </c>
      <c r="C34" s="471"/>
      <c r="D34" s="141"/>
      <c r="E34" s="93"/>
      <c r="F34" s="141"/>
      <c r="G34" s="129"/>
    </row>
    <row r="35" spans="1:7" ht="16.5" customHeight="1">
      <c r="A35" s="73"/>
      <c r="B35" s="232" t="s">
        <v>158</v>
      </c>
      <c r="C35" s="141"/>
      <c r="D35" s="93"/>
      <c r="E35" s="94"/>
      <c r="G35" s="128"/>
    </row>
    <row r="36" spans="1:7">
      <c r="A36" s="73"/>
      <c r="B36" s="245" t="s">
        <v>159</v>
      </c>
      <c r="C36" s="141"/>
      <c r="D36" s="93"/>
      <c r="E36" s="94"/>
      <c r="G36" s="128"/>
    </row>
    <row r="37" spans="1:7">
      <c r="A37" s="73"/>
      <c r="B37" s="232" t="s">
        <v>160</v>
      </c>
      <c r="C37" s="141"/>
      <c r="D37" s="93"/>
      <c r="E37" s="94"/>
      <c r="G37" s="128"/>
    </row>
    <row r="38" spans="1:7">
      <c r="A38" s="73"/>
      <c r="B38" s="232" t="s">
        <v>161</v>
      </c>
      <c r="C38" s="141"/>
      <c r="D38" s="93"/>
      <c r="E38" s="94"/>
      <c r="G38" s="128"/>
    </row>
    <row r="39" spans="1:7">
      <c r="A39" s="73"/>
      <c r="B39" s="232" t="s">
        <v>162</v>
      </c>
      <c r="C39" s="141"/>
      <c r="D39" s="93"/>
      <c r="E39" s="94"/>
      <c r="G39" s="128"/>
    </row>
    <row r="40" spans="1:7">
      <c r="A40" s="73"/>
      <c r="B40" s="232" t="s">
        <v>163</v>
      </c>
      <c r="C40" s="141"/>
      <c r="D40" s="93"/>
      <c r="E40" s="94"/>
      <c r="G40" s="128"/>
    </row>
    <row r="41" spans="1:7">
      <c r="A41" s="73"/>
      <c r="B41" s="232" t="s">
        <v>164</v>
      </c>
      <c r="C41" s="141"/>
      <c r="D41" s="93"/>
      <c r="E41" s="94"/>
      <c r="G41" s="128"/>
    </row>
    <row r="42" spans="1:7" ht="22.5">
      <c r="A42" s="73"/>
      <c r="B42" s="232" t="s">
        <v>165</v>
      </c>
      <c r="C42" s="141"/>
      <c r="D42" s="93"/>
      <c r="E42" s="94"/>
      <c r="G42" s="128"/>
    </row>
    <row r="43" spans="1:7">
      <c r="A43" s="73"/>
      <c r="B43" s="232" t="s">
        <v>166</v>
      </c>
      <c r="C43" s="141"/>
      <c r="D43" s="93"/>
      <c r="E43" s="94"/>
      <c r="G43" s="128"/>
    </row>
    <row r="44" spans="1:7" ht="22.5">
      <c r="A44" s="73"/>
      <c r="B44" s="232" t="s">
        <v>296</v>
      </c>
      <c r="C44" s="141"/>
      <c r="D44" s="93"/>
      <c r="E44" s="94"/>
      <c r="G44" s="128"/>
    </row>
    <row r="45" spans="1:7" ht="22.5">
      <c r="A45" s="73"/>
      <c r="B45" s="232" t="s">
        <v>167</v>
      </c>
      <c r="C45" s="141"/>
      <c r="D45" s="93"/>
      <c r="E45" s="94"/>
      <c r="G45" s="128"/>
    </row>
    <row r="46" spans="1:7">
      <c r="A46" s="73"/>
      <c r="B46" s="232" t="s">
        <v>481</v>
      </c>
      <c r="C46" s="141"/>
      <c r="D46" s="93"/>
      <c r="E46" s="94"/>
      <c r="G46" s="128"/>
    </row>
    <row r="47" spans="1:7">
      <c r="A47" s="284"/>
      <c r="B47" s="346" t="s">
        <v>168</v>
      </c>
      <c r="C47" s="313"/>
      <c r="D47" s="247"/>
      <c r="E47" s="248"/>
      <c r="G47" s="128"/>
    </row>
    <row r="48" spans="1:7" s="139" customFormat="1">
      <c r="A48" s="481" t="s">
        <v>605</v>
      </c>
      <c r="B48" s="592" t="s">
        <v>834</v>
      </c>
      <c r="C48" s="83">
        <v>8</v>
      </c>
      <c r="D48" s="136"/>
      <c r="E48" s="161">
        <f>C48*D48</f>
        <v>0</v>
      </c>
      <c r="G48" s="129"/>
    </row>
    <row r="49" spans="1:7">
      <c r="A49" s="73"/>
      <c r="B49" s="245" t="s">
        <v>36</v>
      </c>
      <c r="C49" s="141"/>
      <c r="D49" s="93"/>
      <c r="E49" s="94"/>
      <c r="G49" s="128"/>
    </row>
    <row r="50" spans="1:7" s="507" customFormat="1">
      <c r="A50" s="521"/>
      <c r="B50" s="526" t="s">
        <v>836</v>
      </c>
      <c r="C50" s="471"/>
      <c r="D50" s="141"/>
      <c r="E50" s="93"/>
      <c r="F50" s="141"/>
      <c r="G50" s="129"/>
    </row>
    <row r="51" spans="1:7" ht="13.5" customHeight="1">
      <c r="A51" s="73"/>
      <c r="B51" s="232" t="s">
        <v>158</v>
      </c>
      <c r="C51" s="141"/>
      <c r="D51" s="93"/>
      <c r="E51" s="94"/>
      <c r="G51" s="128"/>
    </row>
    <row r="52" spans="1:7">
      <c r="A52" s="73"/>
      <c r="B52" s="245" t="s">
        <v>838</v>
      </c>
      <c r="C52" s="141"/>
      <c r="D52" s="93"/>
      <c r="E52" s="94"/>
      <c r="G52" s="128"/>
    </row>
    <row r="53" spans="1:7" ht="22.5">
      <c r="A53" s="73"/>
      <c r="B53" s="245" t="s">
        <v>901</v>
      </c>
      <c r="C53" s="141"/>
      <c r="D53" s="93"/>
      <c r="E53" s="94"/>
      <c r="G53" s="128"/>
    </row>
    <row r="54" spans="1:7" ht="33.75">
      <c r="A54" s="73"/>
      <c r="B54" s="245" t="s">
        <v>837</v>
      </c>
      <c r="C54" s="141"/>
      <c r="D54" s="93"/>
      <c r="E54" s="94"/>
      <c r="G54" s="128"/>
    </row>
    <row r="55" spans="1:7">
      <c r="A55" s="284"/>
      <c r="B55" s="346" t="s">
        <v>168</v>
      </c>
      <c r="C55" s="313"/>
      <c r="D55" s="247"/>
      <c r="E55" s="248"/>
    </row>
    <row r="56" spans="1:7">
      <c r="A56" s="481" t="s">
        <v>848</v>
      </c>
      <c r="B56" s="592" t="s">
        <v>849</v>
      </c>
      <c r="C56" s="233">
        <v>2</v>
      </c>
      <c r="D56" s="84"/>
      <c r="E56" s="85">
        <f>C56*D56</f>
        <v>0</v>
      </c>
    </row>
    <row r="57" spans="1:7">
      <c r="A57" s="91"/>
      <c r="B57" s="245" t="s">
        <v>36</v>
      </c>
      <c r="C57" s="141"/>
      <c r="D57" s="93"/>
      <c r="E57" s="94"/>
    </row>
    <row r="58" spans="1:7" s="507" customFormat="1">
      <c r="A58" s="521"/>
      <c r="B58" s="526" t="s">
        <v>850</v>
      </c>
      <c r="C58" s="471"/>
      <c r="D58" s="141"/>
      <c r="E58" s="93"/>
      <c r="F58" s="141"/>
    </row>
    <row r="59" spans="1:7">
      <c r="A59" s="91"/>
      <c r="B59" s="232" t="s">
        <v>851</v>
      </c>
      <c r="C59" s="141"/>
      <c r="D59" s="93"/>
      <c r="E59" s="94"/>
    </row>
    <row r="60" spans="1:7" ht="15" customHeight="1">
      <c r="A60" s="91"/>
      <c r="B60" s="245" t="s">
        <v>852</v>
      </c>
      <c r="C60" s="141"/>
      <c r="D60" s="93"/>
      <c r="E60" s="94"/>
    </row>
    <row r="61" spans="1:7">
      <c r="A61" s="91"/>
      <c r="B61" s="232" t="s">
        <v>297</v>
      </c>
      <c r="C61" s="141"/>
      <c r="D61" s="93"/>
      <c r="E61" s="94"/>
    </row>
    <row r="62" spans="1:7" s="134" customFormat="1">
      <c r="A62" s="475" t="s">
        <v>632</v>
      </c>
      <c r="B62" s="147" t="s">
        <v>503</v>
      </c>
      <c r="C62" s="148"/>
      <c r="D62" s="133"/>
      <c r="E62" s="148"/>
      <c r="F62" s="532"/>
    </row>
    <row r="63" spans="1:7">
      <c r="A63" s="481" t="s">
        <v>817</v>
      </c>
      <c r="B63" s="592" t="s">
        <v>819</v>
      </c>
      <c r="C63" s="233">
        <v>1</v>
      </c>
      <c r="D63" s="84"/>
      <c r="E63" s="85">
        <f>C63*D63</f>
        <v>0</v>
      </c>
      <c r="F63" s="129"/>
    </row>
    <row r="64" spans="1:7" s="507" customFormat="1">
      <c r="A64" s="521"/>
      <c r="B64" s="526" t="s">
        <v>818</v>
      </c>
      <c r="C64" s="471"/>
      <c r="D64" s="141"/>
      <c r="E64" s="93"/>
      <c r="F64" s="141"/>
    </row>
    <row r="65" spans="1:6">
      <c r="A65" s="91"/>
      <c r="B65" s="59" t="s">
        <v>820</v>
      </c>
      <c r="C65" s="141"/>
      <c r="D65" s="93"/>
      <c r="E65" s="94"/>
      <c r="F65" s="507"/>
    </row>
    <row r="66" spans="1:6">
      <c r="A66" s="91"/>
      <c r="B66" s="59" t="s">
        <v>36</v>
      </c>
      <c r="C66" s="141"/>
      <c r="D66" s="93"/>
      <c r="E66" s="94"/>
      <c r="F66" s="507"/>
    </row>
    <row r="67" spans="1:6" ht="13.5" customHeight="1">
      <c r="A67" s="91"/>
      <c r="B67" s="314" t="s">
        <v>821</v>
      </c>
      <c r="C67" s="141"/>
      <c r="D67" s="93"/>
      <c r="E67" s="94"/>
      <c r="F67" s="507"/>
    </row>
    <row r="68" spans="1:6">
      <c r="A68" s="250"/>
      <c r="B68" s="315" t="s">
        <v>180</v>
      </c>
      <c r="C68" s="313"/>
      <c r="D68" s="247"/>
      <c r="E68" s="248"/>
      <c r="F68" s="507"/>
    </row>
    <row r="69" spans="1:6">
      <c r="A69" s="157"/>
      <c r="B69" s="234"/>
      <c r="C69" s="158"/>
      <c r="D69" s="140" t="s">
        <v>411</v>
      </c>
      <c r="E69" s="163">
        <f>SUM(E32:E68)</f>
        <v>0</v>
      </c>
    </row>
    <row r="73" spans="1:6">
      <c r="B73" s="482"/>
    </row>
  </sheetData>
  <printOptions horizontalCentered="1"/>
  <pageMargins left="0.15748031496062992" right="0.15748031496062992" top="0.74803149606299213" bottom="0.62992125984251968" header="0.31496062992125984" footer="0.31496062992125984"/>
  <pageSetup paperSize="9" scale="96" orientation="portrait" r:id="rId1"/>
  <headerFooter>
    <oddHeader>&amp;L&amp;8&amp;K00-034B_1/2.4.2 Popis pohištvene in druge opreme&amp;R&amp;8&amp;K00-031API ARHITEKTI  d.o.o.Barjanska 62, 1000 Ljubljana</oddHeader>
    <oddFooter>&amp;L&amp;8&amp;K00-044PZI (projektna dokumentacija za izvedbo gradnje)&amp;C&amp;8&amp;K00-045Stran &amp;P od &amp;N&amp;R&amp;7&amp;K00-041 980/1529-BIO-OP &amp;P od &amp;N</oddFooter>
  </headerFooter>
  <rowBreaks count="1" manualBreakCount="1">
    <brk id="55" max="4" man="1"/>
  </rowBreaks>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213"/>
  <sheetViews>
    <sheetView view="pageBreakPreview" topLeftCell="A185" zoomScale="120" zoomScaleSheetLayoutView="120" workbookViewId="0">
      <selection activeCell="I210" sqref="I210"/>
    </sheetView>
  </sheetViews>
  <sheetFormatPr defaultColWidth="8.7109375" defaultRowHeight="12.75"/>
  <cols>
    <col min="1" max="1" width="10" style="68" customWidth="1"/>
    <col min="2" max="2" width="51.42578125" style="175" customWidth="1"/>
    <col min="3" max="3" width="4.42578125" style="68" customWidth="1"/>
    <col min="4" max="4" width="15.42578125" style="130" customWidth="1"/>
    <col min="5" max="5" width="10.42578125" style="68" customWidth="1"/>
    <col min="6" max="6" width="8.7109375" style="139"/>
    <col min="7" max="16384" width="8.7109375" style="130"/>
  </cols>
  <sheetData>
    <row r="2" spans="1:6" s="131" customFormat="1">
      <c r="A2" s="256"/>
      <c r="B2" s="265" t="s">
        <v>281</v>
      </c>
      <c r="C2" s="257"/>
      <c r="D2" s="252"/>
      <c r="E2" s="254"/>
      <c r="F2" s="272"/>
    </row>
    <row r="3" spans="1:6">
      <c r="A3" s="275"/>
      <c r="B3" s="276" t="s">
        <v>282</v>
      </c>
      <c r="C3" s="277"/>
      <c r="D3" s="273"/>
      <c r="E3" s="299"/>
    </row>
    <row r="4" spans="1:6">
      <c r="A4" s="73"/>
      <c r="B4" s="278" t="s">
        <v>283</v>
      </c>
      <c r="C4" s="72"/>
      <c r="D4" s="129"/>
      <c r="E4" s="74"/>
    </row>
    <row r="5" spans="1:6">
      <c r="A5" s="73"/>
      <c r="B5" s="278" t="s">
        <v>284</v>
      </c>
      <c r="C5" s="72"/>
      <c r="D5" s="129"/>
      <c r="E5" s="74"/>
    </row>
    <row r="6" spans="1:6">
      <c r="A6" s="73"/>
      <c r="B6" s="278" t="s">
        <v>113</v>
      </c>
      <c r="C6" s="72"/>
      <c r="D6" s="129"/>
      <c r="E6" s="74"/>
    </row>
    <row r="7" spans="1:6">
      <c r="A7" s="73"/>
      <c r="B7" s="278" t="s">
        <v>285</v>
      </c>
      <c r="C7" s="72"/>
      <c r="D7" s="129"/>
      <c r="E7" s="74"/>
    </row>
    <row r="8" spans="1:6">
      <c r="A8" s="73"/>
      <c r="B8" s="278" t="s">
        <v>286</v>
      </c>
      <c r="C8" s="72"/>
      <c r="D8" s="129"/>
      <c r="E8" s="74"/>
    </row>
    <row r="9" spans="1:6">
      <c r="A9" s="73"/>
      <c r="B9" s="278" t="s">
        <v>287</v>
      </c>
      <c r="C9" s="72"/>
      <c r="D9" s="129"/>
      <c r="E9" s="74"/>
    </row>
    <row r="10" spans="1:6">
      <c r="A10" s="73"/>
      <c r="B10" s="69" t="s">
        <v>288</v>
      </c>
      <c r="C10" s="72"/>
      <c r="D10" s="129"/>
      <c r="E10" s="74"/>
    </row>
    <row r="11" spans="1:6">
      <c r="A11" s="73"/>
      <c r="B11" s="76" t="s">
        <v>111</v>
      </c>
      <c r="C11" s="72"/>
      <c r="D11" s="129"/>
      <c r="E11" s="74"/>
    </row>
    <row r="12" spans="1:6">
      <c r="A12" s="73"/>
      <c r="B12" s="69" t="s">
        <v>112</v>
      </c>
      <c r="C12" s="72"/>
      <c r="D12" s="129"/>
      <c r="E12" s="74"/>
    </row>
    <row r="13" spans="1:6">
      <c r="A13" s="73"/>
      <c r="B13" s="69" t="s">
        <v>115</v>
      </c>
      <c r="C13" s="72"/>
      <c r="D13" s="129"/>
      <c r="E13" s="74"/>
    </row>
    <row r="14" spans="1:6">
      <c r="A14" s="73"/>
      <c r="B14" s="69" t="s">
        <v>293</v>
      </c>
      <c r="C14" s="72"/>
      <c r="D14" s="129"/>
      <c r="E14" s="74"/>
    </row>
    <row r="15" spans="1:6">
      <c r="A15" s="73"/>
      <c r="B15" s="77" t="s">
        <v>116</v>
      </c>
      <c r="C15" s="72"/>
      <c r="D15" s="129"/>
      <c r="E15" s="74"/>
    </row>
    <row r="16" spans="1:6" ht="33.75">
      <c r="A16" s="73"/>
      <c r="B16" s="279" t="s">
        <v>562</v>
      </c>
      <c r="C16" s="72"/>
      <c r="D16" s="129"/>
      <c r="E16" s="74"/>
    </row>
    <row r="17" spans="1:5" ht="15.75" customHeight="1">
      <c r="A17" s="73"/>
      <c r="B17" s="279" t="s">
        <v>395</v>
      </c>
      <c r="C17" s="72"/>
      <c r="D17" s="129"/>
      <c r="E17" s="74"/>
    </row>
    <row r="18" spans="1:5">
      <c r="A18" s="73"/>
      <c r="B18" s="69" t="s">
        <v>117</v>
      </c>
      <c r="C18" s="72"/>
      <c r="D18" s="129"/>
      <c r="E18" s="74"/>
    </row>
    <row r="19" spans="1:5">
      <c r="A19" s="73"/>
      <c r="B19" s="77" t="s">
        <v>560</v>
      </c>
      <c r="C19" s="72"/>
      <c r="D19" s="129"/>
      <c r="E19" s="74"/>
    </row>
    <row r="20" spans="1:5" ht="33.75">
      <c r="A20" s="73"/>
      <c r="B20" s="292" t="s">
        <v>563</v>
      </c>
      <c r="C20" s="72"/>
      <c r="D20" s="129"/>
      <c r="E20" s="74"/>
    </row>
    <row r="21" spans="1:5" ht="22.5">
      <c r="A21" s="73"/>
      <c r="B21" s="292" t="s">
        <v>561</v>
      </c>
      <c r="C21" s="72"/>
      <c r="D21" s="129"/>
      <c r="E21" s="74"/>
    </row>
    <row r="22" spans="1:5">
      <c r="A22" s="73"/>
      <c r="B22" s="69" t="s">
        <v>113</v>
      </c>
      <c r="C22" s="72"/>
      <c r="D22" s="129"/>
      <c r="E22" s="74"/>
    </row>
    <row r="23" spans="1:5">
      <c r="A23" s="73"/>
      <c r="B23" s="76" t="s">
        <v>434</v>
      </c>
      <c r="C23" s="72"/>
      <c r="D23" s="129"/>
      <c r="E23" s="74"/>
    </row>
    <row r="24" spans="1:5" ht="33.75">
      <c r="A24" s="73"/>
      <c r="B24" s="57" t="s">
        <v>426</v>
      </c>
      <c r="C24" s="72"/>
      <c r="D24" s="129"/>
      <c r="E24" s="74"/>
    </row>
    <row r="25" spans="1:5">
      <c r="A25" s="73"/>
      <c r="B25" s="70" t="s">
        <v>37</v>
      </c>
      <c r="C25" s="72"/>
      <c r="D25" s="129"/>
      <c r="E25" s="74"/>
    </row>
    <row r="26" spans="1:5">
      <c r="A26" s="73"/>
      <c r="B26" s="70" t="s">
        <v>425</v>
      </c>
      <c r="C26" s="72"/>
      <c r="D26" s="129"/>
      <c r="E26" s="74"/>
    </row>
    <row r="27" spans="1:5" ht="33.75">
      <c r="A27" s="73"/>
      <c r="B27" s="81" t="s">
        <v>558</v>
      </c>
      <c r="C27" s="72"/>
      <c r="D27" s="129"/>
      <c r="E27" s="74"/>
    </row>
    <row r="28" spans="1:5" ht="22.5">
      <c r="A28" s="73"/>
      <c r="B28" s="81" t="s">
        <v>559</v>
      </c>
      <c r="C28" s="72"/>
      <c r="D28" s="129"/>
      <c r="E28" s="74"/>
    </row>
    <row r="29" spans="1:5">
      <c r="A29" s="73"/>
      <c r="B29" s="280" t="s">
        <v>38</v>
      </c>
      <c r="C29" s="72"/>
      <c r="D29" s="129"/>
      <c r="E29" s="74"/>
    </row>
    <row r="30" spans="1:5">
      <c r="A30" s="73"/>
      <c r="B30" s="70" t="s">
        <v>39</v>
      </c>
      <c r="C30" s="72"/>
      <c r="D30" s="129"/>
      <c r="E30" s="74"/>
    </row>
    <row r="31" spans="1:5">
      <c r="A31" s="73"/>
      <c r="B31" s="70" t="s">
        <v>40</v>
      </c>
      <c r="C31" s="72"/>
      <c r="D31" s="129"/>
      <c r="E31" s="74"/>
    </row>
    <row r="32" spans="1:5">
      <c r="A32" s="73"/>
      <c r="B32" s="70" t="s">
        <v>41</v>
      </c>
      <c r="C32" s="72"/>
      <c r="D32" s="129"/>
      <c r="E32" s="74"/>
    </row>
    <row r="33" spans="1:6">
      <c r="A33" s="73"/>
      <c r="B33" s="281" t="s">
        <v>564</v>
      </c>
      <c r="C33" s="72"/>
      <c r="D33" s="129"/>
      <c r="E33" s="74"/>
    </row>
    <row r="34" spans="1:6" ht="33.75">
      <c r="A34" s="73"/>
      <c r="B34" s="282" t="s">
        <v>565</v>
      </c>
      <c r="C34" s="72"/>
      <c r="D34" s="129"/>
      <c r="E34" s="74"/>
    </row>
    <row r="35" spans="1:6" ht="22.5">
      <c r="A35" s="73"/>
      <c r="B35" s="282" t="s">
        <v>289</v>
      </c>
      <c r="C35" s="72"/>
      <c r="D35" s="129"/>
      <c r="E35" s="74"/>
    </row>
    <row r="36" spans="1:6" ht="22.5" customHeight="1">
      <c r="A36" s="73"/>
      <c r="B36" s="282" t="s">
        <v>566</v>
      </c>
      <c r="C36" s="72"/>
      <c r="D36" s="129"/>
      <c r="E36" s="74"/>
    </row>
    <row r="37" spans="1:6" ht="22.5">
      <c r="A37" s="73"/>
      <c r="B37" s="282" t="s">
        <v>432</v>
      </c>
      <c r="C37" s="72"/>
      <c r="D37" s="129"/>
      <c r="E37" s="74"/>
    </row>
    <row r="38" spans="1:6" ht="22.5">
      <c r="A38" s="73"/>
      <c r="B38" s="449" t="s">
        <v>567</v>
      </c>
      <c r="C38" s="72"/>
      <c r="D38" s="129"/>
      <c r="E38" s="74"/>
    </row>
    <row r="39" spans="1:6" ht="33.75">
      <c r="A39" s="73"/>
      <c r="B39" s="450" t="s">
        <v>568</v>
      </c>
      <c r="C39" s="72"/>
      <c r="D39" s="129"/>
      <c r="E39" s="74"/>
    </row>
    <row r="40" spans="1:6" ht="22.5">
      <c r="A40" s="73"/>
      <c r="B40" s="283" t="s">
        <v>569</v>
      </c>
      <c r="C40" s="72"/>
      <c r="D40" s="129"/>
      <c r="E40" s="74"/>
    </row>
    <row r="41" spans="1:6" s="274" customFormat="1" ht="22.5">
      <c r="A41" s="214"/>
      <c r="B41" s="451" t="s">
        <v>570</v>
      </c>
      <c r="C41" s="216"/>
      <c r="D41" s="195"/>
      <c r="E41" s="300"/>
      <c r="F41" s="132"/>
    </row>
    <row r="42" spans="1:6" s="274" customFormat="1">
      <c r="A42" s="214"/>
      <c r="B42" s="218" t="s">
        <v>73</v>
      </c>
      <c r="C42" s="216"/>
      <c r="D42" s="195"/>
      <c r="E42" s="300"/>
      <c r="F42" s="132"/>
    </row>
    <row r="43" spans="1:6" ht="22.5">
      <c r="A43" s="73"/>
      <c r="B43" s="450" t="s">
        <v>290</v>
      </c>
      <c r="C43" s="72"/>
      <c r="D43" s="129"/>
      <c r="E43" s="74"/>
    </row>
    <row r="44" spans="1:6" ht="45">
      <c r="A44" s="73"/>
      <c r="B44" s="450" t="s">
        <v>571</v>
      </c>
      <c r="C44" s="72"/>
      <c r="D44" s="129"/>
      <c r="E44" s="74"/>
    </row>
    <row r="45" spans="1:6" ht="22.5">
      <c r="A45" s="73"/>
      <c r="B45" s="283" t="s">
        <v>572</v>
      </c>
      <c r="C45" s="72"/>
      <c r="D45" s="129"/>
      <c r="E45" s="74"/>
    </row>
    <row r="46" spans="1:6" ht="21.6" customHeight="1">
      <c r="A46" s="73"/>
      <c r="B46" s="283" t="s">
        <v>295</v>
      </c>
      <c r="C46" s="72"/>
      <c r="D46" s="129"/>
      <c r="E46" s="74"/>
    </row>
    <row r="47" spans="1:6" ht="36" customHeight="1">
      <c r="A47" s="73"/>
      <c r="B47" s="283" t="s">
        <v>638</v>
      </c>
      <c r="C47" s="72"/>
      <c r="D47" s="129"/>
      <c r="E47" s="74"/>
    </row>
    <row r="48" spans="1:6" ht="22.5">
      <c r="A48" s="73"/>
      <c r="B48" s="452" t="s">
        <v>573</v>
      </c>
      <c r="C48" s="72"/>
      <c r="D48" s="129"/>
      <c r="E48" s="74"/>
    </row>
    <row r="49" spans="1:7" s="274" customFormat="1">
      <c r="A49" s="214"/>
      <c r="B49" s="220" t="s">
        <v>74</v>
      </c>
      <c r="C49" s="216"/>
      <c r="D49" s="195"/>
      <c r="E49" s="300"/>
      <c r="F49" s="132"/>
    </row>
    <row r="50" spans="1:7" s="274" customFormat="1" ht="22.5">
      <c r="A50" s="214"/>
      <c r="B50" s="221" t="s">
        <v>574</v>
      </c>
      <c r="C50" s="216"/>
      <c r="D50" s="195"/>
      <c r="E50" s="300"/>
      <c r="F50" s="132"/>
    </row>
    <row r="51" spans="1:7">
      <c r="A51" s="73"/>
      <c r="B51" s="281" t="s">
        <v>433</v>
      </c>
      <c r="C51" s="72"/>
      <c r="D51" s="129"/>
      <c r="E51" s="74"/>
    </row>
    <row r="52" spans="1:7">
      <c r="A52" s="284"/>
      <c r="B52" s="480" t="s">
        <v>114</v>
      </c>
      <c r="C52" s="251"/>
      <c r="D52" s="246"/>
      <c r="E52" s="301"/>
    </row>
    <row r="54" spans="1:7">
      <c r="C54" s="492" t="s">
        <v>0</v>
      </c>
      <c r="D54" s="167" t="s">
        <v>409</v>
      </c>
      <c r="E54" s="188" t="s">
        <v>410</v>
      </c>
    </row>
    <row r="55" spans="1:7" s="169" customFormat="1">
      <c r="A55" s="477" t="s">
        <v>541</v>
      </c>
      <c r="B55" s="176" t="s">
        <v>281</v>
      </c>
      <c r="C55" s="177"/>
      <c r="D55" s="168"/>
      <c r="E55" s="177"/>
    </row>
    <row r="56" spans="1:7" s="169" customFormat="1">
      <c r="A56" s="477" t="s">
        <v>633</v>
      </c>
      <c r="B56" s="176" t="s">
        <v>504</v>
      </c>
      <c r="C56" s="178"/>
      <c r="D56" s="168"/>
      <c r="E56" s="183"/>
    </row>
    <row r="57" spans="1:7">
      <c r="A57" s="150"/>
      <c r="B57" s="151" t="s">
        <v>505</v>
      </c>
      <c r="C57" s="152"/>
      <c r="D57" s="135"/>
      <c r="E57" s="160"/>
      <c r="F57" s="130"/>
    </row>
    <row r="58" spans="1:7" ht="22.5">
      <c r="A58" s="483" t="s">
        <v>681</v>
      </c>
      <c r="B58" s="593" t="s">
        <v>690</v>
      </c>
      <c r="C58" s="285">
        <v>1</v>
      </c>
      <c r="D58" s="136"/>
      <c r="E58" s="302">
        <f>C58*D58</f>
        <v>0</v>
      </c>
      <c r="G58" s="128"/>
    </row>
    <row r="59" spans="1:7" s="507" customFormat="1">
      <c r="A59" s="584"/>
      <c r="B59" s="530" t="s">
        <v>684</v>
      </c>
      <c r="C59" s="471"/>
      <c r="D59" s="141"/>
      <c r="E59" s="93"/>
      <c r="F59" s="141"/>
      <c r="G59" s="129"/>
    </row>
    <row r="60" spans="1:7" ht="22.5">
      <c r="A60" s="289"/>
      <c r="B60" s="61" t="s">
        <v>427</v>
      </c>
      <c r="C60" s="287"/>
      <c r="D60" s="137"/>
      <c r="E60" s="303"/>
      <c r="G60" s="128"/>
    </row>
    <row r="61" spans="1:7">
      <c r="A61" s="290"/>
      <c r="B61" s="61" t="s">
        <v>42</v>
      </c>
      <c r="C61" s="287"/>
      <c r="D61" s="137"/>
      <c r="E61" s="303"/>
      <c r="G61" s="128"/>
    </row>
    <row r="62" spans="1:7">
      <c r="A62" s="290"/>
      <c r="B62" s="291" t="s">
        <v>157</v>
      </c>
      <c r="C62" s="287"/>
      <c r="D62" s="137"/>
      <c r="E62" s="303"/>
      <c r="G62" s="128"/>
    </row>
    <row r="63" spans="1:7" ht="33.75">
      <c r="A63" s="290"/>
      <c r="B63" s="292" t="s">
        <v>682</v>
      </c>
      <c r="C63" s="287"/>
      <c r="D63" s="137"/>
      <c r="E63" s="303"/>
      <c r="G63" s="128"/>
    </row>
    <row r="64" spans="1:7">
      <c r="A64" s="293"/>
      <c r="B64" s="294" t="s">
        <v>415</v>
      </c>
      <c r="C64" s="288"/>
      <c r="D64" s="138"/>
      <c r="E64" s="304"/>
      <c r="G64" s="128"/>
    </row>
    <row r="65" spans="1:7" ht="22.5">
      <c r="A65" s="483" t="s">
        <v>685</v>
      </c>
      <c r="B65" s="593" t="s">
        <v>691</v>
      </c>
      <c r="C65" s="285">
        <v>1</v>
      </c>
      <c r="D65" s="136"/>
      <c r="E65" s="302">
        <f>C65*D65</f>
        <v>0</v>
      </c>
      <c r="F65" s="507"/>
      <c r="G65" s="128"/>
    </row>
    <row r="66" spans="1:7" s="507" customFormat="1">
      <c r="A66" s="521"/>
      <c r="B66" s="526" t="s">
        <v>686</v>
      </c>
      <c r="C66" s="471"/>
      <c r="D66" s="141"/>
      <c r="E66" s="93"/>
      <c r="F66" s="141"/>
      <c r="G66" s="129"/>
    </row>
    <row r="67" spans="1:7" ht="22.5">
      <c r="A67" s="289"/>
      <c r="B67" s="61" t="s">
        <v>427</v>
      </c>
      <c r="C67" s="287"/>
      <c r="D67" s="137"/>
      <c r="E67" s="303"/>
      <c r="F67" s="507"/>
      <c r="G67" s="128"/>
    </row>
    <row r="68" spans="1:7">
      <c r="A68" s="290"/>
      <c r="B68" s="61" t="s">
        <v>42</v>
      </c>
      <c r="C68" s="287"/>
      <c r="D68" s="137"/>
      <c r="E68" s="303"/>
      <c r="F68" s="507"/>
      <c r="G68" s="128"/>
    </row>
    <row r="69" spans="1:7">
      <c r="A69" s="290"/>
      <c r="B69" s="291" t="s">
        <v>157</v>
      </c>
      <c r="C69" s="287"/>
      <c r="D69" s="137"/>
      <c r="E69" s="303"/>
      <c r="F69" s="507"/>
      <c r="G69" s="128"/>
    </row>
    <row r="70" spans="1:7" ht="33.75">
      <c r="A70" s="290"/>
      <c r="B70" s="292" t="s">
        <v>682</v>
      </c>
      <c r="C70" s="287"/>
      <c r="D70" s="137"/>
      <c r="E70" s="303"/>
      <c r="F70" s="507"/>
      <c r="G70" s="128"/>
    </row>
    <row r="71" spans="1:7">
      <c r="A71" s="293"/>
      <c r="B71" s="294" t="s">
        <v>415</v>
      </c>
      <c r="C71" s="288"/>
      <c r="D71" s="138"/>
      <c r="E71" s="304"/>
      <c r="F71" s="507"/>
      <c r="G71" s="128"/>
    </row>
    <row r="72" spans="1:7">
      <c r="A72" s="150"/>
      <c r="B72" s="151" t="s">
        <v>578</v>
      </c>
      <c r="C72" s="152"/>
      <c r="D72" s="135"/>
      <c r="E72" s="160"/>
      <c r="F72" s="130"/>
      <c r="G72" s="128"/>
    </row>
    <row r="73" spans="1:7" ht="22.5">
      <c r="A73" s="483" t="s">
        <v>896</v>
      </c>
      <c r="B73" s="593" t="s">
        <v>897</v>
      </c>
      <c r="C73" s="285">
        <v>3</v>
      </c>
      <c r="D73" s="136"/>
      <c r="E73" s="302">
        <f>C73*D73</f>
        <v>0</v>
      </c>
      <c r="F73" s="507"/>
      <c r="G73" s="128"/>
    </row>
    <row r="74" spans="1:7" s="507" customFormat="1">
      <c r="A74" s="584"/>
      <c r="B74" s="530" t="s">
        <v>898</v>
      </c>
      <c r="C74" s="471"/>
      <c r="D74" s="141"/>
      <c r="E74" s="93"/>
      <c r="F74" s="141"/>
      <c r="G74" s="129"/>
    </row>
    <row r="75" spans="1:7" ht="45">
      <c r="A75" s="289"/>
      <c r="B75" s="61" t="s">
        <v>899</v>
      </c>
      <c r="C75" s="287"/>
      <c r="D75" s="137"/>
      <c r="E75" s="303"/>
      <c r="F75" s="507"/>
      <c r="G75" s="128"/>
    </row>
    <row r="76" spans="1:7">
      <c r="A76" s="290"/>
      <c r="B76" s="61" t="s">
        <v>42</v>
      </c>
      <c r="C76" s="287"/>
      <c r="D76" s="137"/>
      <c r="E76" s="303"/>
      <c r="F76" s="507"/>
      <c r="G76" s="128"/>
    </row>
    <row r="77" spans="1:7">
      <c r="A77" s="290"/>
      <c r="B77" s="291" t="s">
        <v>157</v>
      </c>
      <c r="C77" s="287"/>
      <c r="D77" s="137"/>
      <c r="E77" s="303"/>
      <c r="F77" s="507"/>
      <c r="G77" s="128"/>
    </row>
    <row r="78" spans="1:7" ht="22.5">
      <c r="A78" s="290"/>
      <c r="B78" s="292" t="s">
        <v>577</v>
      </c>
      <c r="C78" s="287"/>
      <c r="D78" s="137"/>
      <c r="E78" s="303"/>
      <c r="F78" s="507"/>
      <c r="G78" s="128"/>
    </row>
    <row r="79" spans="1:7">
      <c r="A79" s="290"/>
      <c r="B79" s="61" t="s">
        <v>900</v>
      </c>
      <c r="C79" s="287"/>
      <c r="D79" s="137"/>
      <c r="E79" s="303"/>
      <c r="F79" s="507"/>
      <c r="G79" s="128"/>
    </row>
    <row r="80" spans="1:7">
      <c r="A80" s="293"/>
      <c r="B80" s="294" t="s">
        <v>415</v>
      </c>
      <c r="C80" s="288"/>
      <c r="D80" s="138"/>
      <c r="E80" s="304"/>
      <c r="F80" s="507"/>
      <c r="G80" s="128"/>
    </row>
    <row r="81" spans="1:7" ht="22.5">
      <c r="A81" s="483" t="s">
        <v>893</v>
      </c>
      <c r="B81" s="593" t="s">
        <v>895</v>
      </c>
      <c r="C81" s="285">
        <v>2</v>
      </c>
      <c r="D81" s="136"/>
      <c r="E81" s="302">
        <f>C81*D81</f>
        <v>0</v>
      </c>
      <c r="F81" s="507"/>
      <c r="G81" s="128"/>
    </row>
    <row r="82" spans="1:7" s="507" customFormat="1">
      <c r="A82" s="584"/>
      <c r="B82" s="530" t="s">
        <v>894</v>
      </c>
      <c r="C82" s="471"/>
      <c r="D82" s="141"/>
      <c r="E82" s="93"/>
      <c r="F82" s="141"/>
      <c r="G82" s="129"/>
    </row>
    <row r="83" spans="1:7" ht="45">
      <c r="A83" s="289"/>
      <c r="B83" s="61" t="s">
        <v>899</v>
      </c>
      <c r="C83" s="287"/>
      <c r="D83" s="137"/>
      <c r="E83" s="303"/>
      <c r="F83" s="507"/>
      <c r="G83" s="128"/>
    </row>
    <row r="84" spans="1:7">
      <c r="A84" s="290"/>
      <c r="B84" s="61" t="s">
        <v>42</v>
      </c>
      <c r="C84" s="287"/>
      <c r="D84" s="137"/>
      <c r="E84" s="303"/>
      <c r="F84" s="507"/>
      <c r="G84" s="128"/>
    </row>
    <row r="85" spans="1:7">
      <c r="A85" s="290"/>
      <c r="B85" s="291" t="s">
        <v>157</v>
      </c>
      <c r="C85" s="287"/>
      <c r="D85" s="137"/>
      <c r="E85" s="303"/>
      <c r="F85" s="507"/>
      <c r="G85" s="128"/>
    </row>
    <row r="86" spans="1:7" ht="22.5">
      <c r="A86" s="290"/>
      <c r="B86" s="292" t="s">
        <v>577</v>
      </c>
      <c r="C86" s="287"/>
      <c r="D86" s="137"/>
      <c r="E86" s="303"/>
      <c r="F86" s="507"/>
      <c r="G86" s="128"/>
    </row>
    <row r="87" spans="1:7">
      <c r="A87" s="290"/>
      <c r="B87" s="61" t="s">
        <v>900</v>
      </c>
      <c r="C87" s="287"/>
      <c r="D87" s="137"/>
      <c r="E87" s="303"/>
      <c r="F87" s="507"/>
      <c r="G87" s="128"/>
    </row>
    <row r="88" spans="1:7">
      <c r="A88" s="293"/>
      <c r="B88" s="294" t="s">
        <v>415</v>
      </c>
      <c r="C88" s="288"/>
      <c r="D88" s="138"/>
      <c r="E88" s="304"/>
      <c r="F88" s="507"/>
      <c r="G88" s="128"/>
    </row>
    <row r="89" spans="1:7" s="169" customFormat="1">
      <c r="A89" s="477" t="s">
        <v>634</v>
      </c>
      <c r="B89" s="176" t="s">
        <v>575</v>
      </c>
      <c r="C89" s="178"/>
      <c r="D89" s="168"/>
      <c r="E89" s="183"/>
      <c r="G89" s="534"/>
    </row>
    <row r="90" spans="1:7">
      <c r="A90" s="483" t="s">
        <v>678</v>
      </c>
      <c r="B90" s="593" t="s">
        <v>679</v>
      </c>
      <c r="C90" s="285">
        <v>1</v>
      </c>
      <c r="D90" s="136"/>
      <c r="E90" s="302">
        <f>C90*D90</f>
        <v>0</v>
      </c>
      <c r="G90" s="128"/>
    </row>
    <row r="91" spans="1:7" s="507" customFormat="1">
      <c r="A91" s="584"/>
      <c r="B91" s="530" t="s">
        <v>683</v>
      </c>
      <c r="C91" s="471"/>
      <c r="D91" s="141"/>
      <c r="E91" s="93"/>
      <c r="F91" s="141"/>
      <c r="G91" s="129"/>
    </row>
    <row r="92" spans="1:7" ht="56.25">
      <c r="A92" s="289"/>
      <c r="B92" s="61" t="s">
        <v>680</v>
      </c>
      <c r="C92" s="287"/>
      <c r="D92" s="137"/>
      <c r="E92" s="303"/>
      <c r="G92" s="128"/>
    </row>
    <row r="93" spans="1:7">
      <c r="A93" s="290"/>
      <c r="B93" s="61" t="s">
        <v>42</v>
      </c>
      <c r="C93" s="287"/>
      <c r="D93" s="137"/>
      <c r="E93" s="303"/>
      <c r="G93" s="128"/>
    </row>
    <row r="94" spans="1:7">
      <c r="A94" s="290"/>
      <c r="B94" s="291" t="s">
        <v>157</v>
      </c>
      <c r="C94" s="287"/>
      <c r="D94" s="137"/>
      <c r="E94" s="303"/>
      <c r="G94" s="128"/>
    </row>
    <row r="95" spans="1:7" ht="22.5">
      <c r="A95" s="290"/>
      <c r="B95" s="292" t="s">
        <v>577</v>
      </c>
      <c r="C95" s="287"/>
      <c r="D95" s="137"/>
      <c r="E95" s="303"/>
      <c r="G95" s="128"/>
    </row>
    <row r="96" spans="1:7">
      <c r="A96" s="293"/>
      <c r="B96" s="294" t="s">
        <v>415</v>
      </c>
      <c r="C96" s="288"/>
      <c r="D96" s="138"/>
      <c r="E96" s="304"/>
      <c r="G96" s="128"/>
    </row>
    <row r="97" spans="1:7">
      <c r="A97" s="483" t="s">
        <v>687</v>
      </c>
      <c r="B97" s="593" t="s">
        <v>689</v>
      </c>
      <c r="C97" s="285">
        <v>3</v>
      </c>
      <c r="D97" s="136"/>
      <c r="E97" s="302">
        <f>C97*D97</f>
        <v>0</v>
      </c>
      <c r="F97" s="507"/>
      <c r="G97" s="128"/>
    </row>
    <row r="98" spans="1:7" s="507" customFormat="1">
      <c r="A98" s="584"/>
      <c r="B98" s="530" t="s">
        <v>688</v>
      </c>
      <c r="C98" s="471"/>
      <c r="D98" s="141"/>
      <c r="E98" s="93"/>
      <c r="F98" s="141"/>
      <c r="G98" s="129"/>
    </row>
    <row r="99" spans="1:7" ht="56.25">
      <c r="A99" s="289"/>
      <c r="B99" s="61" t="s">
        <v>692</v>
      </c>
      <c r="C99" s="287"/>
      <c r="D99" s="137"/>
      <c r="E99" s="303"/>
      <c r="F99" s="507"/>
      <c r="G99" s="128"/>
    </row>
    <row r="100" spans="1:7">
      <c r="A100" s="290"/>
      <c r="B100" s="61" t="s">
        <v>42</v>
      </c>
      <c r="C100" s="287"/>
      <c r="D100" s="137"/>
      <c r="E100" s="303"/>
      <c r="F100" s="507"/>
      <c r="G100" s="128"/>
    </row>
    <row r="101" spans="1:7">
      <c r="A101" s="290"/>
      <c r="B101" s="291" t="s">
        <v>157</v>
      </c>
      <c r="C101" s="287"/>
      <c r="D101" s="137"/>
      <c r="E101" s="303"/>
      <c r="F101" s="507"/>
      <c r="G101" s="128"/>
    </row>
    <row r="102" spans="1:7" ht="22.5">
      <c r="A102" s="290"/>
      <c r="B102" s="292" t="s">
        <v>577</v>
      </c>
      <c r="C102" s="287"/>
      <c r="D102" s="137"/>
      <c r="E102" s="303"/>
      <c r="F102" s="507"/>
      <c r="G102" s="128"/>
    </row>
    <row r="103" spans="1:7">
      <c r="A103" s="293"/>
      <c r="B103" s="294" t="s">
        <v>415</v>
      </c>
      <c r="C103" s="288"/>
      <c r="D103" s="138"/>
      <c r="E103" s="304"/>
      <c r="F103" s="507"/>
      <c r="G103" s="128"/>
    </row>
    <row r="104" spans="1:7">
      <c r="A104" s="150"/>
      <c r="B104" s="151" t="s">
        <v>506</v>
      </c>
      <c r="C104" s="152"/>
      <c r="D104" s="135"/>
      <c r="E104" s="160"/>
      <c r="F104" s="130"/>
      <c r="G104" s="128"/>
    </row>
    <row r="105" spans="1:7" ht="22.5">
      <c r="A105" s="483" t="s">
        <v>693</v>
      </c>
      <c r="B105" s="593" t="s">
        <v>694</v>
      </c>
      <c r="C105" s="285">
        <v>1</v>
      </c>
      <c r="D105" s="136"/>
      <c r="E105" s="302">
        <f>C105*D105</f>
        <v>0</v>
      </c>
      <c r="G105" s="128"/>
    </row>
    <row r="106" spans="1:7" s="507" customFormat="1">
      <c r="A106" s="521"/>
      <c r="B106" s="526" t="s">
        <v>683</v>
      </c>
      <c r="C106" s="471"/>
      <c r="D106" s="141"/>
      <c r="E106" s="93"/>
      <c r="F106" s="141"/>
      <c r="G106" s="129"/>
    </row>
    <row r="107" spans="1:7" ht="78.75">
      <c r="A107" s="289"/>
      <c r="B107" s="61" t="s">
        <v>696</v>
      </c>
      <c r="C107" s="287"/>
      <c r="D107" s="137"/>
      <c r="E107" s="303"/>
      <c r="G107" s="128"/>
    </row>
    <row r="108" spans="1:7">
      <c r="A108" s="155"/>
      <c r="B108" s="154" t="s">
        <v>42</v>
      </c>
      <c r="C108" s="453"/>
      <c r="D108" s="137"/>
      <c r="E108" s="303"/>
      <c r="G108" s="128"/>
    </row>
    <row r="109" spans="1:7" ht="95.25" customHeight="1">
      <c r="A109" s="290"/>
      <c r="B109" s="297" t="s">
        <v>697</v>
      </c>
      <c r="C109" s="287"/>
      <c r="D109" s="137"/>
      <c r="E109" s="303"/>
      <c r="G109" s="128"/>
    </row>
    <row r="110" spans="1:7" ht="22.5">
      <c r="A110" s="290"/>
      <c r="B110" s="291" t="s">
        <v>695</v>
      </c>
      <c r="C110" s="287"/>
      <c r="D110" s="137"/>
      <c r="E110" s="303"/>
      <c r="G110" s="128"/>
    </row>
    <row r="111" spans="1:7">
      <c r="A111" s="293"/>
      <c r="B111" s="294" t="s">
        <v>415</v>
      </c>
      <c r="C111" s="288"/>
      <c r="D111" s="138"/>
      <c r="E111" s="304"/>
      <c r="G111" s="128"/>
    </row>
    <row r="112" spans="1:7" ht="27" customHeight="1">
      <c r="A112" s="483" t="s">
        <v>698</v>
      </c>
      <c r="B112" s="593" t="s">
        <v>699</v>
      </c>
      <c r="C112" s="285">
        <v>1</v>
      </c>
      <c r="D112" s="136"/>
      <c r="E112" s="302">
        <f>C112*D112</f>
        <v>0</v>
      </c>
      <c r="G112" s="128"/>
    </row>
    <row r="113" spans="1:7" s="507" customFormat="1">
      <c r="A113" s="521"/>
      <c r="B113" s="526" t="s">
        <v>701</v>
      </c>
      <c r="C113" s="471"/>
      <c r="D113" s="141"/>
      <c r="E113" s="93"/>
      <c r="F113" s="141"/>
      <c r="G113" s="129"/>
    </row>
    <row r="114" spans="1:7" ht="78.75">
      <c r="A114" s="289"/>
      <c r="B114" s="61" t="s">
        <v>700</v>
      </c>
      <c r="C114" s="287"/>
      <c r="D114" s="137"/>
      <c r="E114" s="303"/>
      <c r="G114" s="128"/>
    </row>
    <row r="115" spans="1:7">
      <c r="A115" s="155"/>
      <c r="B115" s="154" t="s">
        <v>42</v>
      </c>
      <c r="C115" s="453"/>
      <c r="D115" s="137"/>
      <c r="E115" s="303"/>
      <c r="G115" s="128"/>
    </row>
    <row r="116" spans="1:7" ht="89.25" customHeight="1">
      <c r="A116" s="290"/>
      <c r="B116" s="297" t="s">
        <v>702</v>
      </c>
      <c r="C116" s="287"/>
      <c r="D116" s="137"/>
      <c r="E116" s="303"/>
      <c r="G116" s="128"/>
    </row>
    <row r="117" spans="1:7" ht="22.5" customHeight="1">
      <c r="A117" s="290"/>
      <c r="B117" s="291" t="s">
        <v>579</v>
      </c>
      <c r="C117" s="287"/>
      <c r="D117" s="137"/>
      <c r="E117" s="303"/>
      <c r="G117" s="128"/>
    </row>
    <row r="118" spans="1:7">
      <c r="A118" s="293"/>
      <c r="B118" s="294" t="s">
        <v>415</v>
      </c>
      <c r="C118" s="288"/>
      <c r="D118" s="138"/>
      <c r="E118" s="304"/>
      <c r="G118" s="128"/>
    </row>
    <row r="119" spans="1:7">
      <c r="A119" s="150"/>
      <c r="B119" s="151" t="s">
        <v>507</v>
      </c>
      <c r="C119" s="152"/>
      <c r="D119" s="135"/>
      <c r="E119" s="160"/>
      <c r="F119" s="130"/>
      <c r="G119" s="128"/>
    </row>
    <row r="120" spans="1:7" ht="27" customHeight="1">
      <c r="A120" s="483" t="s">
        <v>703</v>
      </c>
      <c r="B120" s="593" t="s">
        <v>704</v>
      </c>
      <c r="C120" s="285">
        <v>1</v>
      </c>
      <c r="D120" s="136"/>
      <c r="E120" s="302">
        <f>C120*D120</f>
        <v>0</v>
      </c>
      <c r="F120" s="507"/>
      <c r="G120" s="128"/>
    </row>
    <row r="121" spans="1:7" s="507" customFormat="1">
      <c r="A121" s="521"/>
      <c r="B121" s="526" t="s">
        <v>707</v>
      </c>
      <c r="C121" s="471"/>
      <c r="D121" s="141"/>
      <c r="E121" s="93"/>
      <c r="F121" s="141"/>
      <c r="G121" s="129"/>
    </row>
    <row r="122" spans="1:7" ht="80.25" customHeight="1">
      <c r="A122" s="289"/>
      <c r="B122" s="61" t="s">
        <v>706</v>
      </c>
      <c r="C122" s="287"/>
      <c r="D122" s="137"/>
      <c r="E122" s="303"/>
      <c r="F122" s="507"/>
      <c r="G122" s="128"/>
    </row>
    <row r="123" spans="1:7">
      <c r="A123" s="155"/>
      <c r="B123" s="154" t="s">
        <v>42</v>
      </c>
      <c r="C123" s="453"/>
      <c r="D123" s="137"/>
      <c r="E123" s="303"/>
      <c r="F123" s="507"/>
      <c r="G123" s="128"/>
    </row>
    <row r="124" spans="1:7" ht="89.25" customHeight="1">
      <c r="A124" s="290"/>
      <c r="B124" s="297" t="s">
        <v>705</v>
      </c>
      <c r="C124" s="287"/>
      <c r="D124" s="137"/>
      <c r="E124" s="303"/>
      <c r="F124" s="507"/>
      <c r="G124" s="128"/>
    </row>
    <row r="125" spans="1:7">
      <c r="A125" s="293"/>
      <c r="B125" s="294" t="s">
        <v>415</v>
      </c>
      <c r="C125" s="288"/>
      <c r="D125" s="138"/>
      <c r="E125" s="304"/>
      <c r="F125" s="507"/>
      <c r="G125" s="128"/>
    </row>
    <row r="126" spans="1:7" s="169" customFormat="1">
      <c r="A126" s="477" t="s">
        <v>635</v>
      </c>
      <c r="B126" s="176" t="s">
        <v>508</v>
      </c>
      <c r="C126" s="178"/>
      <c r="D126" s="168"/>
      <c r="E126" s="183"/>
      <c r="G126" s="534"/>
    </row>
    <row r="127" spans="1:7">
      <c r="A127" s="478" t="s">
        <v>636</v>
      </c>
      <c r="B127" s="151" t="s">
        <v>121</v>
      </c>
      <c r="C127" s="152"/>
      <c r="D127" s="135"/>
      <c r="E127" s="160"/>
      <c r="F127" s="130"/>
      <c r="G127" s="128"/>
    </row>
    <row r="128" spans="1:7" ht="35.25" customHeight="1">
      <c r="A128" s="483" t="s">
        <v>593</v>
      </c>
      <c r="B128" s="593" t="s">
        <v>725</v>
      </c>
      <c r="C128" s="285">
        <v>2</v>
      </c>
      <c r="D128" s="136"/>
      <c r="E128" s="302">
        <f>C128*D128</f>
        <v>0</v>
      </c>
      <c r="G128" s="128"/>
    </row>
    <row r="129" spans="1:7" s="507" customFormat="1">
      <c r="A129" s="521"/>
      <c r="B129" s="526" t="s">
        <v>724</v>
      </c>
      <c r="C129" s="471"/>
      <c r="D129" s="141"/>
      <c r="E129" s="93"/>
      <c r="F129" s="141"/>
      <c r="G129" s="129"/>
    </row>
    <row r="130" spans="1:7" ht="23.25" customHeight="1">
      <c r="A130" s="289"/>
      <c r="B130" s="61" t="s">
        <v>726</v>
      </c>
      <c r="C130" s="287"/>
      <c r="D130" s="137"/>
      <c r="E130" s="303"/>
      <c r="G130" s="128"/>
    </row>
    <row r="131" spans="1:7">
      <c r="A131" s="290"/>
      <c r="B131" s="61" t="s">
        <v>42</v>
      </c>
      <c r="C131" s="287"/>
      <c r="D131" s="137"/>
      <c r="E131" s="303"/>
      <c r="G131" s="128"/>
    </row>
    <row r="132" spans="1:7" ht="35.25" customHeight="1">
      <c r="A132" s="290"/>
      <c r="B132" s="61" t="s">
        <v>727</v>
      </c>
      <c r="C132" s="287"/>
      <c r="D132" s="137"/>
      <c r="E132" s="303"/>
      <c r="F132" s="507"/>
      <c r="G132" s="128"/>
    </row>
    <row r="133" spans="1:7" ht="22.5">
      <c r="A133" s="290"/>
      <c r="B133" s="57" t="s">
        <v>430</v>
      </c>
      <c r="C133" s="287"/>
      <c r="D133" s="137"/>
      <c r="E133" s="303"/>
      <c r="G133" s="128"/>
    </row>
    <row r="134" spans="1:7">
      <c r="A134" s="290"/>
      <c r="B134" s="295" t="s">
        <v>37</v>
      </c>
      <c r="C134" s="287"/>
      <c r="D134" s="137"/>
      <c r="E134" s="303"/>
      <c r="G134" s="128"/>
    </row>
    <row r="135" spans="1:7">
      <c r="A135" s="290"/>
      <c r="B135" s="560" t="s">
        <v>425</v>
      </c>
      <c r="C135" s="287"/>
      <c r="D135" s="137"/>
      <c r="E135" s="303"/>
      <c r="G135" s="128"/>
    </row>
    <row r="136" spans="1:7">
      <c r="A136" s="293"/>
      <c r="B136" s="294" t="s">
        <v>415</v>
      </c>
      <c r="C136" s="288"/>
      <c r="D136" s="138"/>
      <c r="E136" s="304"/>
      <c r="F136" s="507"/>
    </row>
    <row r="137" spans="1:7" s="169" customFormat="1">
      <c r="A137" s="551" t="s">
        <v>662</v>
      </c>
      <c r="B137" s="540" t="s">
        <v>708</v>
      </c>
      <c r="C137" s="541"/>
      <c r="D137" s="542"/>
      <c r="E137" s="543"/>
    </row>
    <row r="138" spans="1:7">
      <c r="A138" s="545"/>
      <c r="B138" s="546" t="s">
        <v>709</v>
      </c>
      <c r="C138" s="547"/>
      <c r="D138" s="548"/>
      <c r="E138" s="549"/>
      <c r="F138" s="130"/>
    </row>
    <row r="139" spans="1:7" ht="56.25">
      <c r="A139" s="594" t="s">
        <v>587</v>
      </c>
      <c r="B139" s="595" t="s">
        <v>904</v>
      </c>
      <c r="C139" s="552">
        <v>1</v>
      </c>
      <c r="D139" s="553"/>
      <c r="E139" s="554">
        <f>C139*D139</f>
        <v>0</v>
      </c>
      <c r="F139" s="507"/>
    </row>
    <row r="140" spans="1:7" s="507" customFormat="1">
      <c r="A140" s="584"/>
      <c r="B140" s="530" t="s">
        <v>701</v>
      </c>
      <c r="C140" s="471"/>
      <c r="D140" s="141"/>
      <c r="E140" s="93"/>
      <c r="F140" s="141"/>
      <c r="G140" s="129"/>
    </row>
    <row r="141" spans="1:7" ht="22.5">
      <c r="A141" s="289"/>
      <c r="B141" s="61" t="s">
        <v>710</v>
      </c>
      <c r="C141" s="287"/>
      <c r="D141" s="137"/>
      <c r="E141" s="303"/>
      <c r="F141" s="507"/>
    </row>
    <row r="142" spans="1:7">
      <c r="A142" s="290"/>
      <c r="B142" s="61" t="s">
        <v>42</v>
      </c>
      <c r="C142" s="287"/>
      <c r="D142" s="137"/>
      <c r="E142" s="303"/>
      <c r="F142" s="507"/>
    </row>
    <row r="143" spans="1:7">
      <c r="A143" s="290"/>
      <c r="B143" s="596" t="s">
        <v>711</v>
      </c>
      <c r="C143" s="287"/>
      <c r="D143" s="137"/>
      <c r="E143" s="303"/>
      <c r="F143" s="507"/>
    </row>
    <row r="144" spans="1:7" ht="45">
      <c r="A144" s="290"/>
      <c r="B144" s="291" t="s">
        <v>905</v>
      </c>
      <c r="C144" s="287"/>
      <c r="D144" s="137"/>
      <c r="E144" s="303"/>
      <c r="F144" s="507"/>
    </row>
    <row r="145" spans="1:7" ht="22.5">
      <c r="A145" s="155"/>
      <c r="B145" s="597" t="s">
        <v>431</v>
      </c>
      <c r="C145" s="453"/>
      <c r="D145" s="137"/>
      <c r="E145" s="303"/>
      <c r="F145" s="507"/>
    </row>
    <row r="146" spans="1:7">
      <c r="A146" s="293"/>
      <c r="B146" s="294" t="s">
        <v>415</v>
      </c>
      <c r="C146" s="288"/>
      <c r="D146" s="138"/>
      <c r="E146" s="304"/>
      <c r="F146" s="507"/>
    </row>
    <row r="147" spans="1:7" ht="48" customHeight="1">
      <c r="A147" s="594" t="s">
        <v>712</v>
      </c>
      <c r="B147" s="595" t="s">
        <v>906</v>
      </c>
      <c r="C147" s="552">
        <v>1</v>
      </c>
      <c r="D147" s="553"/>
      <c r="E147" s="554">
        <f>C147*D147</f>
        <v>0</v>
      </c>
      <c r="F147" s="507"/>
    </row>
    <row r="148" spans="1:7" s="507" customFormat="1">
      <c r="A148" s="521"/>
      <c r="B148" s="526" t="s">
        <v>701</v>
      </c>
      <c r="C148" s="471"/>
      <c r="D148" s="141"/>
      <c r="E148" s="93"/>
      <c r="F148" s="141"/>
      <c r="G148" s="129"/>
    </row>
    <row r="149" spans="1:7" ht="22.5">
      <c r="A149" s="289"/>
      <c r="B149" s="61" t="s">
        <v>710</v>
      </c>
      <c r="C149" s="287"/>
      <c r="D149" s="137"/>
      <c r="E149" s="303"/>
      <c r="F149" s="507"/>
    </row>
    <row r="150" spans="1:7">
      <c r="A150" s="290"/>
      <c r="B150" s="61" t="s">
        <v>42</v>
      </c>
      <c r="C150" s="287"/>
      <c r="D150" s="137"/>
      <c r="E150" s="303"/>
      <c r="F150" s="507"/>
    </row>
    <row r="151" spans="1:7">
      <c r="A151" s="290"/>
      <c r="B151" s="298" t="s">
        <v>711</v>
      </c>
      <c r="C151" s="287"/>
      <c r="D151" s="137"/>
      <c r="E151" s="303"/>
      <c r="F151" s="507"/>
    </row>
    <row r="152" spans="1:7" ht="57.75" customHeight="1">
      <c r="A152" s="290"/>
      <c r="B152" s="555" t="s">
        <v>907</v>
      </c>
      <c r="C152" s="287"/>
      <c r="D152" s="137"/>
      <c r="E152" s="303"/>
      <c r="F152" s="507"/>
    </row>
    <row r="153" spans="1:7" ht="22.5">
      <c r="A153" s="155"/>
      <c r="B153" s="559" t="s">
        <v>431</v>
      </c>
      <c r="C153" s="453"/>
      <c r="D153" s="137"/>
      <c r="E153" s="303"/>
      <c r="F153" s="507"/>
    </row>
    <row r="154" spans="1:7">
      <c r="A154" s="293"/>
      <c r="B154" s="294" t="s">
        <v>415</v>
      </c>
      <c r="C154" s="288"/>
      <c r="D154" s="138"/>
      <c r="E154" s="304"/>
      <c r="F154" s="507"/>
    </row>
    <row r="155" spans="1:7">
      <c r="A155" s="150"/>
      <c r="B155" s="151" t="s">
        <v>863</v>
      </c>
      <c r="C155" s="152"/>
      <c r="D155" s="135"/>
      <c r="E155" s="160"/>
      <c r="F155" s="130"/>
    </row>
    <row r="156" spans="1:7">
      <c r="A156" s="588" t="s">
        <v>857</v>
      </c>
      <c r="B156" s="587" t="s">
        <v>862</v>
      </c>
      <c r="C156" s="83">
        <v>1</v>
      </c>
      <c r="D156" s="84"/>
      <c r="E156" s="85">
        <f>C156*D156</f>
        <v>0</v>
      </c>
      <c r="F156" s="130"/>
    </row>
    <row r="157" spans="1:7" s="507" customFormat="1">
      <c r="A157" s="521"/>
      <c r="B157" s="526" t="s">
        <v>858</v>
      </c>
      <c r="C157" s="471"/>
      <c r="D157" s="141"/>
      <c r="E157" s="93"/>
      <c r="F157" s="141"/>
      <c r="G157" s="129"/>
    </row>
    <row r="158" spans="1:7" ht="36.75" customHeight="1">
      <c r="A158" s="86"/>
      <c r="B158" s="58" t="s">
        <v>864</v>
      </c>
      <c r="C158" s="87"/>
      <c r="D158" s="88"/>
      <c r="E158" s="89"/>
      <c r="F158" s="130"/>
    </row>
    <row r="159" spans="1:7">
      <c r="A159" s="90"/>
      <c r="B159" s="58" t="s">
        <v>42</v>
      </c>
      <c r="C159" s="87"/>
      <c r="D159" s="88"/>
      <c r="E159" s="89"/>
      <c r="F159" s="130"/>
    </row>
    <row r="160" spans="1:7" ht="23.25" customHeight="1">
      <c r="A160" s="91"/>
      <c r="B160" s="59" t="s">
        <v>859</v>
      </c>
      <c r="C160" s="72"/>
      <c r="D160" s="93"/>
      <c r="E160" s="94"/>
      <c r="F160" s="130"/>
    </row>
    <row r="161" spans="1:7" ht="24" customHeight="1">
      <c r="A161" s="91"/>
      <c r="B161" s="58" t="s">
        <v>455</v>
      </c>
      <c r="C161" s="72"/>
      <c r="D161" s="93"/>
      <c r="E161" s="94"/>
      <c r="F161" s="130"/>
    </row>
    <row r="162" spans="1:7" ht="24" customHeight="1">
      <c r="A162" s="91"/>
      <c r="B162" s="58" t="s">
        <v>860</v>
      </c>
      <c r="C162" s="72"/>
      <c r="D162" s="93"/>
      <c r="E162" s="94"/>
      <c r="F162" s="130"/>
    </row>
    <row r="163" spans="1:7" ht="12.75" customHeight="1">
      <c r="A163" s="91"/>
      <c r="B163" s="58" t="s">
        <v>861</v>
      </c>
      <c r="C163" s="72"/>
      <c r="D163" s="93"/>
      <c r="E163" s="94"/>
      <c r="F163" s="130"/>
    </row>
    <row r="164" spans="1:7" s="169" customFormat="1">
      <c r="A164" s="551" t="s">
        <v>714</v>
      </c>
      <c r="B164" s="540" t="s">
        <v>713</v>
      </c>
      <c r="C164" s="541"/>
      <c r="D164" s="542"/>
      <c r="E164" s="543"/>
    </row>
    <row r="165" spans="1:7">
      <c r="A165" s="537"/>
      <c r="B165" s="544" t="s">
        <v>892</v>
      </c>
      <c r="C165" s="494"/>
      <c r="D165" s="538"/>
      <c r="E165" s="539"/>
      <c r="F165" s="130"/>
    </row>
    <row r="166" spans="1:7" ht="22.5">
      <c r="A166" s="594" t="s">
        <v>669</v>
      </c>
      <c r="B166" s="595" t="s">
        <v>908</v>
      </c>
      <c r="C166" s="552">
        <v>1</v>
      </c>
      <c r="D166" s="553"/>
      <c r="E166" s="554">
        <f>C166*D166</f>
        <v>0</v>
      </c>
      <c r="F166" s="507"/>
    </row>
    <row r="167" spans="1:7" s="507" customFormat="1">
      <c r="A167" s="584"/>
      <c r="B167" s="530" t="s">
        <v>701</v>
      </c>
      <c r="C167" s="471"/>
      <c r="D167" s="141"/>
      <c r="E167" s="93"/>
      <c r="F167" s="141"/>
      <c r="G167" s="129"/>
    </row>
    <row r="168" spans="1:7" ht="39" customHeight="1">
      <c r="A168" s="289"/>
      <c r="B168" s="61" t="s">
        <v>910</v>
      </c>
      <c r="C168" s="287"/>
      <c r="D168" s="137"/>
      <c r="E168" s="303"/>
      <c r="F168" s="507"/>
    </row>
    <row r="169" spans="1:7">
      <c r="A169" s="290"/>
      <c r="B169" s="61" t="s">
        <v>42</v>
      </c>
      <c r="C169" s="287"/>
      <c r="D169" s="137"/>
      <c r="E169" s="303"/>
      <c r="F169" s="507"/>
    </row>
    <row r="170" spans="1:7">
      <c r="A170" s="290"/>
      <c r="B170" s="291" t="s">
        <v>716</v>
      </c>
      <c r="C170" s="287"/>
      <c r="D170" s="137"/>
      <c r="E170" s="303"/>
      <c r="F170" s="507"/>
    </row>
    <row r="171" spans="1:7" ht="69.75" customHeight="1">
      <c r="A171" s="290"/>
      <c r="B171" s="570" t="s">
        <v>909</v>
      </c>
      <c r="C171" s="287"/>
      <c r="D171" s="137"/>
      <c r="E171" s="303"/>
      <c r="F171" s="507"/>
    </row>
    <row r="172" spans="1:7" ht="12.75" customHeight="1">
      <c r="A172" s="290"/>
      <c r="B172" s="295" t="s">
        <v>717</v>
      </c>
      <c r="C172" s="287"/>
      <c r="D172" s="137"/>
      <c r="E172" s="303"/>
      <c r="F172" s="507"/>
    </row>
    <row r="173" spans="1:7" ht="12.75" customHeight="1">
      <c r="A173" s="155"/>
      <c r="B173" s="597" t="s">
        <v>428</v>
      </c>
      <c r="C173" s="453"/>
      <c r="D173" s="137"/>
      <c r="E173" s="303"/>
      <c r="F173" s="507"/>
    </row>
    <row r="174" spans="1:7">
      <c r="A174" s="293"/>
      <c r="B174" s="294" t="s">
        <v>415</v>
      </c>
      <c r="C174" s="288"/>
      <c r="D174" s="138"/>
      <c r="E174" s="304"/>
      <c r="F174" s="507"/>
    </row>
    <row r="175" spans="1:7" ht="22.5">
      <c r="A175" s="594" t="s">
        <v>718</v>
      </c>
      <c r="B175" s="595" t="s">
        <v>908</v>
      </c>
      <c r="C175" s="552">
        <v>1</v>
      </c>
      <c r="D175" s="553"/>
      <c r="E175" s="554">
        <f>C175*D175</f>
        <v>0</v>
      </c>
      <c r="F175" s="507"/>
    </row>
    <row r="176" spans="1:7" s="507" customFormat="1">
      <c r="A176" s="584"/>
      <c r="B176" s="530" t="s">
        <v>707</v>
      </c>
      <c r="C176" s="471"/>
      <c r="D176" s="141"/>
      <c r="E176" s="93"/>
      <c r="F176" s="141"/>
      <c r="G176" s="129"/>
    </row>
    <row r="177" spans="1:7" ht="39" customHeight="1">
      <c r="A177" s="289"/>
      <c r="B177" s="61" t="s">
        <v>910</v>
      </c>
      <c r="C177" s="287"/>
      <c r="D177" s="137"/>
      <c r="E177" s="303"/>
      <c r="F177" s="507"/>
    </row>
    <row r="178" spans="1:7">
      <c r="A178" s="290"/>
      <c r="B178" s="61" t="s">
        <v>42</v>
      </c>
      <c r="C178" s="287"/>
      <c r="D178" s="137"/>
      <c r="E178" s="303"/>
      <c r="F178" s="507"/>
    </row>
    <row r="179" spans="1:7">
      <c r="A179" s="290"/>
      <c r="B179" s="291" t="s">
        <v>716</v>
      </c>
      <c r="C179" s="287"/>
      <c r="D179" s="137"/>
      <c r="E179" s="303"/>
      <c r="F179" s="507"/>
    </row>
    <row r="180" spans="1:7" ht="69.75" customHeight="1">
      <c r="A180" s="290"/>
      <c r="B180" s="570" t="s">
        <v>911</v>
      </c>
      <c r="C180" s="287"/>
      <c r="D180" s="137"/>
      <c r="E180" s="303"/>
      <c r="F180" s="507"/>
    </row>
    <row r="181" spans="1:7" ht="12.75" customHeight="1">
      <c r="A181" s="290"/>
      <c r="B181" s="295" t="s">
        <v>717</v>
      </c>
      <c r="C181" s="287"/>
      <c r="D181" s="137"/>
      <c r="E181" s="303"/>
      <c r="F181" s="507"/>
    </row>
    <row r="182" spans="1:7" ht="12.75" customHeight="1">
      <c r="A182" s="155"/>
      <c r="B182" s="597" t="s">
        <v>428</v>
      </c>
      <c r="C182" s="453"/>
      <c r="D182" s="137"/>
      <c r="E182" s="303"/>
      <c r="F182" s="507"/>
    </row>
    <row r="183" spans="1:7">
      <c r="A183" s="293"/>
      <c r="B183" s="294" t="s">
        <v>415</v>
      </c>
      <c r="C183" s="288"/>
      <c r="D183" s="138"/>
      <c r="E183" s="304"/>
      <c r="F183" s="507"/>
    </row>
    <row r="184" spans="1:7">
      <c r="A184" s="537"/>
      <c r="B184" s="544" t="s">
        <v>715</v>
      </c>
      <c r="C184" s="494"/>
      <c r="D184" s="538"/>
      <c r="E184" s="539"/>
      <c r="F184" s="130"/>
    </row>
    <row r="185" spans="1:7" ht="22.5">
      <c r="A185" s="594" t="s">
        <v>670</v>
      </c>
      <c r="B185" s="595" t="s">
        <v>719</v>
      </c>
      <c r="C185" s="552">
        <v>1</v>
      </c>
      <c r="D185" s="553"/>
      <c r="E185" s="554">
        <f>C185*D185</f>
        <v>0</v>
      </c>
      <c r="F185" s="507"/>
    </row>
    <row r="186" spans="1:7" s="507" customFormat="1">
      <c r="A186" s="584"/>
      <c r="B186" s="530" t="s">
        <v>684</v>
      </c>
      <c r="C186" s="471"/>
      <c r="D186" s="141"/>
      <c r="E186" s="93"/>
      <c r="F186" s="141"/>
      <c r="G186" s="129"/>
    </row>
    <row r="187" spans="1:7" ht="27" customHeight="1">
      <c r="A187" s="289"/>
      <c r="B187" s="61" t="s">
        <v>720</v>
      </c>
      <c r="C187" s="287"/>
      <c r="D187" s="137"/>
      <c r="E187" s="303"/>
      <c r="F187" s="507"/>
    </row>
    <row r="188" spans="1:7">
      <c r="A188" s="290"/>
      <c r="B188" s="61" t="s">
        <v>42</v>
      </c>
      <c r="C188" s="287"/>
      <c r="D188" s="137"/>
      <c r="E188" s="303"/>
      <c r="F188" s="507"/>
    </row>
    <row r="189" spans="1:7">
      <c r="A189" s="290"/>
      <c r="B189" s="291" t="s">
        <v>716</v>
      </c>
      <c r="C189" s="287"/>
      <c r="D189" s="137"/>
      <c r="E189" s="303"/>
      <c r="F189" s="507"/>
    </row>
    <row r="190" spans="1:7" ht="18.75" customHeight="1">
      <c r="A190" s="290"/>
      <c r="B190" s="570" t="s">
        <v>723</v>
      </c>
      <c r="C190" s="287"/>
      <c r="D190" s="137"/>
      <c r="E190" s="303"/>
      <c r="F190" s="507"/>
    </row>
    <row r="191" spans="1:7" ht="12.75" customHeight="1">
      <c r="A191" s="290"/>
      <c r="B191" s="295" t="s">
        <v>717</v>
      </c>
      <c r="C191" s="287"/>
      <c r="D191" s="137"/>
      <c r="E191" s="303"/>
      <c r="F191" s="507"/>
    </row>
    <row r="192" spans="1:7" ht="12.75" customHeight="1">
      <c r="A192" s="155"/>
      <c r="B192" s="597" t="s">
        <v>428</v>
      </c>
      <c r="C192" s="453"/>
      <c r="D192" s="137"/>
      <c r="E192" s="303"/>
      <c r="F192" s="507"/>
    </row>
    <row r="193" spans="1:7">
      <c r="A193" s="293"/>
      <c r="B193" s="294" t="s">
        <v>415</v>
      </c>
      <c r="C193" s="288"/>
      <c r="D193" s="138"/>
      <c r="E193" s="304"/>
      <c r="F193" s="507"/>
    </row>
    <row r="194" spans="1:7" ht="22.5">
      <c r="A194" s="594" t="s">
        <v>671</v>
      </c>
      <c r="B194" s="595" t="s">
        <v>721</v>
      </c>
      <c r="C194" s="552">
        <v>1</v>
      </c>
      <c r="D194" s="553"/>
      <c r="E194" s="554">
        <f>C194*D194</f>
        <v>0</v>
      </c>
      <c r="F194" s="507"/>
    </row>
    <row r="195" spans="1:7" s="507" customFormat="1">
      <c r="A195" s="584"/>
      <c r="B195" s="530" t="s">
        <v>686</v>
      </c>
      <c r="C195" s="471"/>
      <c r="D195" s="141"/>
      <c r="E195" s="93"/>
      <c r="F195" s="141"/>
      <c r="G195" s="129"/>
    </row>
    <row r="196" spans="1:7" ht="27" customHeight="1">
      <c r="A196" s="289"/>
      <c r="B196" s="61" t="s">
        <v>720</v>
      </c>
      <c r="C196" s="287"/>
      <c r="D196" s="137"/>
      <c r="E196" s="303"/>
      <c r="F196" s="507"/>
    </row>
    <row r="197" spans="1:7">
      <c r="A197" s="290"/>
      <c r="B197" s="61" t="s">
        <v>42</v>
      </c>
      <c r="C197" s="287"/>
      <c r="D197" s="137"/>
      <c r="E197" s="303"/>
      <c r="F197" s="507"/>
    </row>
    <row r="198" spans="1:7">
      <c r="A198" s="290"/>
      <c r="B198" s="291" t="s">
        <v>716</v>
      </c>
      <c r="C198" s="287"/>
      <c r="D198" s="137"/>
      <c r="E198" s="303"/>
      <c r="F198" s="507"/>
    </row>
    <row r="199" spans="1:7" ht="26.25" customHeight="1">
      <c r="A199" s="290"/>
      <c r="B199" s="570" t="s">
        <v>722</v>
      </c>
      <c r="C199" s="287"/>
      <c r="D199" s="137"/>
      <c r="E199" s="303"/>
      <c r="F199" s="507"/>
    </row>
    <row r="200" spans="1:7" ht="12.75" customHeight="1">
      <c r="A200" s="290"/>
      <c r="B200" s="296" t="s">
        <v>717</v>
      </c>
      <c r="C200" s="287"/>
      <c r="D200" s="137"/>
      <c r="E200" s="303"/>
      <c r="F200" s="507"/>
    </row>
    <row r="201" spans="1:7" ht="12.75" customHeight="1">
      <c r="A201" s="155"/>
      <c r="B201" s="559" t="s">
        <v>428</v>
      </c>
      <c r="C201" s="453"/>
      <c r="D201" s="137"/>
      <c r="E201" s="303"/>
      <c r="F201" s="507"/>
    </row>
    <row r="202" spans="1:7">
      <c r="A202" s="293"/>
      <c r="B202" s="294" t="s">
        <v>415</v>
      </c>
      <c r="C202" s="288"/>
      <c r="D202" s="138"/>
      <c r="E202" s="304"/>
      <c r="F202" s="507"/>
    </row>
    <row r="203" spans="1:7" s="169" customFormat="1">
      <c r="A203" s="551" t="s">
        <v>728</v>
      </c>
      <c r="B203" s="540" t="s">
        <v>503</v>
      </c>
      <c r="C203" s="541"/>
      <c r="D203" s="542"/>
      <c r="E203" s="543"/>
    </row>
    <row r="204" spans="1:7">
      <c r="A204" s="598" t="s">
        <v>609</v>
      </c>
      <c r="B204" s="599" t="s">
        <v>729</v>
      </c>
      <c r="C204" s="495">
        <v>1</v>
      </c>
      <c r="D204" s="561"/>
      <c r="E204" s="562">
        <f>C204*D204</f>
        <v>0</v>
      </c>
      <c r="F204" s="507"/>
    </row>
    <row r="205" spans="1:7" s="507" customFormat="1">
      <c r="A205" s="521"/>
      <c r="B205" s="526" t="s">
        <v>701</v>
      </c>
      <c r="C205" s="471"/>
      <c r="D205" s="141"/>
      <c r="E205" s="93"/>
      <c r="F205" s="141"/>
      <c r="G205" s="129"/>
    </row>
    <row r="206" spans="1:7">
      <c r="A206" s="91"/>
      <c r="B206" s="59" t="s">
        <v>730</v>
      </c>
      <c r="C206" s="141"/>
      <c r="D206" s="93"/>
      <c r="E206" s="94"/>
      <c r="F206" s="507"/>
    </row>
    <row r="207" spans="1:7">
      <c r="A207" s="91"/>
      <c r="B207" s="59" t="s">
        <v>36</v>
      </c>
      <c r="C207" s="141"/>
      <c r="D207" s="93"/>
      <c r="E207" s="94"/>
      <c r="F207" s="507"/>
    </row>
    <row r="208" spans="1:7">
      <c r="A208" s="91"/>
      <c r="B208" s="314" t="s">
        <v>731</v>
      </c>
      <c r="C208" s="141"/>
      <c r="D208" s="93"/>
      <c r="E208" s="94"/>
      <c r="F208" s="507"/>
    </row>
    <row r="209" spans="1:6">
      <c r="A209" s="91"/>
      <c r="B209" s="563" t="s">
        <v>732</v>
      </c>
      <c r="C209" s="141"/>
      <c r="D209" s="93"/>
      <c r="E209" s="94"/>
      <c r="F209" s="507"/>
    </row>
    <row r="210" spans="1:6">
      <c r="A210" s="91"/>
      <c r="B210" s="563" t="s">
        <v>733</v>
      </c>
      <c r="C210" s="141"/>
      <c r="D210" s="93"/>
      <c r="E210" s="94"/>
      <c r="F210" s="507"/>
    </row>
    <row r="211" spans="1:6">
      <c r="A211" s="250"/>
      <c r="B211" s="315" t="s">
        <v>180</v>
      </c>
      <c r="C211" s="313"/>
      <c r="D211" s="247"/>
      <c r="E211" s="248"/>
      <c r="F211" s="507"/>
    </row>
    <row r="213" spans="1:6">
      <c r="A213" s="157"/>
      <c r="B213" s="234"/>
      <c r="C213" s="158"/>
      <c r="D213" s="140" t="s">
        <v>411</v>
      </c>
      <c r="E213" s="163">
        <f>SUM(E58:E212)</f>
        <v>0</v>
      </c>
      <c r="F213" s="507"/>
    </row>
  </sheetData>
  <printOptions horizontalCentered="1"/>
  <pageMargins left="0.15748031496062992" right="0.15748031496062992" top="0.74803149606299213" bottom="0.62992125984251968" header="0.31496062992125984" footer="0.31496062992125984"/>
  <pageSetup paperSize="9" scale="89" orientation="portrait" r:id="rId1"/>
  <headerFooter>
    <oddHeader>&amp;L&amp;8&amp;K00-035B_1/2.4.2 Popis pohištvene in druge opreme&amp;R&amp;8&amp;K00-032API ARHITEKTI  d.o.o.Barjanska 62, 1000 Ljubljana</oddHeader>
    <oddFooter>&amp;L&amp;8&amp;K00-044PZI (projektna dokumentacija za izvedbo gradnje)&amp;C&amp;8&amp;K00-045Stran &amp;P od &amp;N&amp;R&amp;7&amp;K00-041 980/1529-BIO-OP &amp;P od &amp;N</oddFooter>
  </headerFooter>
  <rowBreaks count="4" manualBreakCount="4">
    <brk id="43" max="4" man="1"/>
    <brk id="88" max="4" man="1"/>
    <brk id="146" max="4" man="1"/>
    <brk id="183" max="4" man="1"/>
  </rowBreaks>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G80"/>
  <sheetViews>
    <sheetView tabSelected="1" view="pageBreakPreview" topLeftCell="A13" zoomScale="145" zoomScaleSheetLayoutView="145" workbookViewId="0">
      <selection activeCell="B14" sqref="B14"/>
    </sheetView>
  </sheetViews>
  <sheetFormatPr defaultColWidth="8.85546875" defaultRowHeight="12.75"/>
  <cols>
    <col min="1" max="1" width="8.85546875" style="68" bestFit="1" customWidth="1"/>
    <col min="2" max="2" width="51.42578125" style="68" customWidth="1"/>
    <col min="3" max="3" width="4.42578125" style="68" customWidth="1"/>
    <col min="4" max="4" width="15.42578125" style="130" customWidth="1"/>
    <col min="5" max="5" width="10.42578125" style="68" bestFit="1" customWidth="1"/>
    <col min="6" max="6" width="8.85546875" style="139"/>
    <col min="7" max="16384" width="8.85546875" style="130"/>
  </cols>
  <sheetData>
    <row r="2" spans="1:7" s="131" customFormat="1">
      <c r="A2" s="464" t="s">
        <v>543</v>
      </c>
      <c r="B2" s="256" t="s">
        <v>612</v>
      </c>
      <c r="C2" s="257"/>
      <c r="D2" s="252"/>
      <c r="E2" s="254"/>
      <c r="F2" s="272"/>
    </row>
    <row r="3" spans="1:7" s="131" customFormat="1">
      <c r="A3" s="321"/>
      <c r="B3" s="322" t="s">
        <v>404</v>
      </c>
      <c r="C3" s="323"/>
      <c r="D3" s="316"/>
      <c r="E3" s="318"/>
      <c r="F3" s="272"/>
    </row>
    <row r="4" spans="1:7" s="131" customFormat="1">
      <c r="A4" s="516"/>
      <c r="B4" s="517" t="s">
        <v>405</v>
      </c>
      <c r="C4" s="328"/>
      <c r="D4" s="518"/>
      <c r="E4" s="320"/>
      <c r="F4" s="272"/>
    </row>
    <row r="5" spans="1:7" s="131" customFormat="1">
      <c r="A5" s="261"/>
      <c r="B5" s="325"/>
      <c r="C5" s="326"/>
      <c r="D5" s="197"/>
      <c r="E5" s="319"/>
      <c r="F5" s="272"/>
    </row>
    <row r="6" spans="1:7">
      <c r="C6" s="515" t="s">
        <v>0</v>
      </c>
      <c r="D6" s="305" t="s">
        <v>409</v>
      </c>
      <c r="E6" s="307" t="s">
        <v>410</v>
      </c>
    </row>
    <row r="7" spans="1:7">
      <c r="A7" s="478" t="s">
        <v>637</v>
      </c>
      <c r="B7" s="329" t="s">
        <v>397</v>
      </c>
      <c r="C7" s="152"/>
      <c r="D7" s="135"/>
      <c r="E7" s="160"/>
    </row>
    <row r="8" spans="1:7">
      <c r="A8" s="484" t="s">
        <v>839</v>
      </c>
      <c r="B8" s="600" t="s">
        <v>842</v>
      </c>
      <c r="C8" s="233">
        <v>8</v>
      </c>
      <c r="D8" s="522"/>
      <c r="E8" s="85">
        <f>C8*D8</f>
        <v>0</v>
      </c>
      <c r="F8" s="507"/>
    </row>
    <row r="9" spans="1:7">
      <c r="A9" s="617"/>
      <c r="B9" s="619" t="s">
        <v>840</v>
      </c>
      <c r="C9" s="172"/>
      <c r="D9" s="618"/>
      <c r="E9" s="89"/>
      <c r="F9" s="507"/>
    </row>
    <row r="10" spans="1:7" ht="10.5" customHeight="1">
      <c r="A10" s="155"/>
      <c r="B10" s="179" t="s">
        <v>36</v>
      </c>
      <c r="C10" s="72"/>
      <c r="D10" s="198"/>
      <c r="E10" s="74"/>
      <c r="F10" s="507"/>
    </row>
    <row r="11" spans="1:7" s="507" customFormat="1">
      <c r="A11" s="330"/>
      <c r="B11" s="245" t="s">
        <v>919</v>
      </c>
      <c r="C11" s="94"/>
      <c r="D11" s="471"/>
      <c r="E11" s="536"/>
      <c r="F11" s="141"/>
      <c r="G11" s="129"/>
    </row>
    <row r="12" spans="1:7" s="507" customFormat="1">
      <c r="A12" s="330"/>
      <c r="B12" s="615" t="s">
        <v>912</v>
      </c>
      <c r="C12" s="94"/>
      <c r="D12" s="94"/>
      <c r="E12" s="536"/>
      <c r="F12" s="141"/>
      <c r="G12" s="129"/>
    </row>
    <row r="13" spans="1:7" s="507" customFormat="1">
      <c r="A13" s="330"/>
      <c r="B13" s="614" t="s">
        <v>917</v>
      </c>
      <c r="C13" s="94"/>
      <c r="D13" s="94"/>
      <c r="E13" s="536"/>
      <c r="F13" s="141"/>
      <c r="G13" s="129"/>
    </row>
    <row r="14" spans="1:7" s="507" customFormat="1">
      <c r="A14" s="330"/>
      <c r="B14" s="614" t="s">
        <v>920</v>
      </c>
      <c r="C14" s="94"/>
      <c r="D14" s="94"/>
      <c r="E14" s="536"/>
      <c r="F14" s="141"/>
      <c r="G14" s="129"/>
    </row>
    <row r="15" spans="1:7" s="507" customFormat="1">
      <c r="A15" s="330"/>
      <c r="B15" s="614" t="s">
        <v>913</v>
      </c>
      <c r="C15" s="94"/>
      <c r="D15" s="94"/>
      <c r="E15" s="536"/>
      <c r="F15" s="141"/>
      <c r="G15" s="129"/>
    </row>
    <row r="16" spans="1:7" s="507" customFormat="1">
      <c r="A16" s="330"/>
      <c r="B16" s="614" t="s">
        <v>918</v>
      </c>
      <c r="C16" s="94"/>
      <c r="D16" s="94"/>
      <c r="E16" s="536"/>
      <c r="F16" s="141"/>
      <c r="G16" s="129"/>
    </row>
    <row r="17" spans="1:7" s="507" customFormat="1">
      <c r="A17" s="330"/>
      <c r="B17" s="614" t="s">
        <v>921</v>
      </c>
      <c r="C17" s="94"/>
      <c r="D17" s="94"/>
      <c r="E17" s="536"/>
      <c r="F17" s="141"/>
      <c r="G17" s="129"/>
    </row>
    <row r="18" spans="1:7" s="507" customFormat="1">
      <c r="A18" s="330"/>
      <c r="B18" s="616" t="s">
        <v>914</v>
      </c>
      <c r="C18" s="94"/>
      <c r="D18" s="94"/>
      <c r="E18" s="536"/>
      <c r="F18" s="141"/>
      <c r="G18" s="129"/>
    </row>
    <row r="19" spans="1:7" s="507" customFormat="1">
      <c r="A19" s="330"/>
      <c r="B19" s="614" t="s">
        <v>922</v>
      </c>
      <c r="C19" s="94"/>
      <c r="D19" s="94"/>
      <c r="E19" s="536"/>
      <c r="F19" s="141"/>
      <c r="G19" s="129"/>
    </row>
    <row r="20" spans="1:7" s="507" customFormat="1">
      <c r="A20" s="330"/>
      <c r="B20" s="616" t="s">
        <v>915</v>
      </c>
      <c r="C20" s="94"/>
      <c r="D20" s="94"/>
      <c r="E20" s="536"/>
      <c r="F20" s="141"/>
      <c r="G20" s="129"/>
    </row>
    <row r="21" spans="1:7" s="507" customFormat="1">
      <c r="A21" s="330"/>
      <c r="B21" s="616" t="s">
        <v>916</v>
      </c>
      <c r="C21" s="94"/>
      <c r="D21" s="94"/>
      <c r="E21" s="536"/>
      <c r="F21" s="141"/>
      <c r="G21" s="129"/>
    </row>
    <row r="22" spans="1:7" s="507" customFormat="1">
      <c r="A22" s="330"/>
      <c r="B22" s="616" t="s">
        <v>923</v>
      </c>
      <c r="C22" s="94"/>
      <c r="D22" s="94"/>
      <c r="E22" s="536"/>
      <c r="F22" s="141"/>
      <c r="G22" s="129"/>
    </row>
    <row r="23" spans="1:7" s="507" customFormat="1">
      <c r="A23" s="330"/>
      <c r="B23" s="614" t="s">
        <v>924</v>
      </c>
      <c r="C23" s="94"/>
      <c r="D23" s="94"/>
      <c r="E23" s="536"/>
      <c r="F23" s="141"/>
      <c r="G23" s="129"/>
    </row>
    <row r="24" spans="1:7" s="507" customFormat="1">
      <c r="A24" s="330"/>
      <c r="B24" s="614" t="s">
        <v>925</v>
      </c>
      <c r="C24" s="94"/>
      <c r="D24" s="94"/>
      <c r="E24" s="536"/>
      <c r="F24" s="141"/>
      <c r="G24" s="129"/>
    </row>
    <row r="25" spans="1:7" s="507" customFormat="1">
      <c r="A25" s="330"/>
      <c r="B25" s="620" t="s">
        <v>926</v>
      </c>
      <c r="C25" s="94"/>
      <c r="D25" s="94"/>
      <c r="E25" s="536"/>
      <c r="F25" s="141"/>
      <c r="G25" s="129"/>
    </row>
    <row r="26" spans="1:7" s="507" customFormat="1">
      <c r="A26" s="330"/>
      <c r="B26" s="620" t="s">
        <v>927</v>
      </c>
      <c r="C26" s="94"/>
      <c r="D26" s="94"/>
      <c r="E26" s="536"/>
      <c r="F26" s="141"/>
      <c r="G26" s="129"/>
    </row>
    <row r="27" spans="1:7" s="507" customFormat="1">
      <c r="A27" s="330"/>
      <c r="B27" s="621" t="s">
        <v>928</v>
      </c>
      <c r="C27" s="94"/>
      <c r="D27" s="94"/>
      <c r="E27" s="536"/>
      <c r="F27" s="141"/>
      <c r="G27" s="129"/>
    </row>
    <row r="28" spans="1:7" s="507" customFormat="1">
      <c r="A28" s="330"/>
      <c r="B28" s="621" t="s">
        <v>929</v>
      </c>
      <c r="C28" s="94"/>
      <c r="D28" s="94"/>
      <c r="E28" s="536"/>
      <c r="F28" s="141"/>
      <c r="G28" s="129"/>
    </row>
    <row r="29" spans="1:7" s="507" customFormat="1">
      <c r="A29" s="330"/>
      <c r="B29" s="621" t="s">
        <v>930</v>
      </c>
      <c r="C29" s="94"/>
      <c r="D29" s="94"/>
      <c r="E29" s="536"/>
      <c r="F29" s="141"/>
      <c r="G29" s="129"/>
    </row>
    <row r="30" spans="1:7" s="507" customFormat="1">
      <c r="A30" s="330"/>
      <c r="B30" s="621" t="s">
        <v>931</v>
      </c>
      <c r="C30" s="94"/>
      <c r="D30" s="94"/>
      <c r="E30" s="536"/>
      <c r="F30" s="141"/>
      <c r="G30" s="129"/>
    </row>
    <row r="31" spans="1:7" s="507" customFormat="1">
      <c r="A31" s="330"/>
      <c r="B31" s="621" t="s">
        <v>932</v>
      </c>
      <c r="C31" s="94"/>
      <c r="D31" s="94"/>
      <c r="E31" s="536"/>
      <c r="F31" s="141"/>
      <c r="G31" s="129"/>
    </row>
    <row r="32" spans="1:7" s="507" customFormat="1">
      <c r="A32" s="330"/>
      <c r="B32" s="621" t="s">
        <v>933</v>
      </c>
      <c r="C32" s="94"/>
      <c r="D32" s="94"/>
      <c r="E32" s="536"/>
      <c r="F32" s="141"/>
      <c r="G32" s="129"/>
    </row>
    <row r="33" spans="1:7" s="507" customFormat="1">
      <c r="A33" s="330"/>
      <c r="B33" s="621" t="s">
        <v>934</v>
      </c>
      <c r="C33" s="94"/>
      <c r="D33" s="94"/>
      <c r="E33" s="536"/>
      <c r="F33" s="141"/>
      <c r="G33" s="129"/>
    </row>
    <row r="34" spans="1:7" ht="15" customHeight="1">
      <c r="A34" s="484" t="s">
        <v>844</v>
      </c>
      <c r="B34" s="600" t="s">
        <v>843</v>
      </c>
      <c r="C34" s="233">
        <v>4</v>
      </c>
      <c r="D34" s="522"/>
      <c r="E34" s="85">
        <f>C34*D34</f>
        <v>0</v>
      </c>
      <c r="F34" s="507"/>
    </row>
    <row r="35" spans="1:7" ht="10.5" customHeight="1">
      <c r="A35" s="155"/>
      <c r="B35" s="179" t="s">
        <v>36</v>
      </c>
      <c r="C35" s="72"/>
      <c r="D35" s="198"/>
      <c r="E35" s="74"/>
      <c r="F35" s="507"/>
    </row>
    <row r="36" spans="1:7" s="507" customFormat="1">
      <c r="A36" s="521"/>
      <c r="B36" s="530" t="s">
        <v>845</v>
      </c>
      <c r="C36" s="471"/>
      <c r="D36" s="141"/>
      <c r="E36" s="93"/>
      <c r="F36" s="141"/>
      <c r="G36" s="129"/>
    </row>
    <row r="37" spans="1:7" s="507" customFormat="1" ht="22.5">
      <c r="A37" s="330"/>
      <c r="B37" s="245" t="s">
        <v>948</v>
      </c>
      <c r="C37" s="94"/>
      <c r="D37" s="471"/>
      <c r="E37" s="536"/>
      <c r="F37" s="141"/>
      <c r="G37" s="129"/>
    </row>
    <row r="38" spans="1:7" s="507" customFormat="1" ht="15">
      <c r="A38" s="330"/>
      <c r="B38" s="622"/>
      <c r="C38" s="141"/>
      <c r="D38" s="471"/>
      <c r="E38" s="536"/>
      <c r="F38" s="141"/>
      <c r="G38" s="129"/>
    </row>
    <row r="39" spans="1:7" s="507" customFormat="1">
      <c r="A39" s="330"/>
      <c r="B39" s="623" t="s">
        <v>946</v>
      </c>
      <c r="C39" s="141"/>
      <c r="D39" s="471"/>
      <c r="E39" s="536"/>
      <c r="F39" s="141"/>
      <c r="G39" s="129"/>
    </row>
    <row r="40" spans="1:7" s="507" customFormat="1">
      <c r="A40" s="330"/>
      <c r="B40" s="616" t="s">
        <v>949</v>
      </c>
      <c r="C40" s="141"/>
      <c r="D40" s="471"/>
      <c r="E40" s="536"/>
      <c r="F40" s="141"/>
      <c r="G40" s="129"/>
    </row>
    <row r="41" spans="1:7" s="507" customFormat="1" ht="22.5">
      <c r="A41" s="330"/>
      <c r="B41" s="570" t="s">
        <v>947</v>
      </c>
      <c r="C41" s="141"/>
      <c r="D41" s="471"/>
      <c r="E41" s="536"/>
      <c r="F41" s="141"/>
      <c r="G41" s="129"/>
    </row>
    <row r="42" spans="1:7" s="507" customFormat="1">
      <c r="A42" s="330"/>
      <c r="B42" s="616" t="s">
        <v>951</v>
      </c>
      <c r="C42" s="141"/>
      <c r="D42" s="471"/>
      <c r="E42" s="536"/>
      <c r="F42" s="141"/>
      <c r="G42" s="129"/>
    </row>
    <row r="43" spans="1:7" s="507" customFormat="1">
      <c r="A43" s="330"/>
      <c r="B43" s="616" t="s">
        <v>953</v>
      </c>
      <c r="C43" s="141"/>
      <c r="D43" s="471"/>
      <c r="E43" s="536"/>
      <c r="F43" s="141"/>
      <c r="G43" s="129"/>
    </row>
    <row r="44" spans="1:7" s="507" customFormat="1">
      <c r="A44" s="330"/>
      <c r="B44" s="616" t="s">
        <v>952</v>
      </c>
      <c r="C44" s="141"/>
      <c r="D44" s="471"/>
      <c r="E44" s="536"/>
      <c r="F44" s="141"/>
      <c r="G44" s="129"/>
    </row>
    <row r="45" spans="1:7" s="507" customFormat="1">
      <c r="A45" s="330"/>
      <c r="B45" s="623" t="s">
        <v>935</v>
      </c>
      <c r="C45" s="141"/>
      <c r="D45" s="471"/>
      <c r="E45" s="536"/>
      <c r="F45" s="141"/>
      <c r="G45" s="129"/>
    </row>
    <row r="46" spans="1:7" s="507" customFormat="1">
      <c r="A46" s="330"/>
      <c r="B46" s="616" t="s">
        <v>950</v>
      </c>
      <c r="C46" s="141"/>
      <c r="D46" s="471"/>
      <c r="E46" s="536"/>
      <c r="F46" s="141"/>
      <c r="G46" s="129"/>
    </row>
    <row r="47" spans="1:7" s="507" customFormat="1">
      <c r="A47" s="330"/>
      <c r="B47" s="616" t="s">
        <v>936</v>
      </c>
      <c r="C47" s="141"/>
      <c r="D47" s="471"/>
      <c r="E47" s="536"/>
      <c r="F47" s="141"/>
      <c r="G47" s="129"/>
    </row>
    <row r="48" spans="1:7" s="507" customFormat="1">
      <c r="A48" s="330"/>
      <c r="B48" s="624" t="s">
        <v>937</v>
      </c>
      <c r="C48" s="141"/>
      <c r="D48" s="471"/>
      <c r="E48" s="536"/>
      <c r="F48" s="141"/>
      <c r="G48" s="129"/>
    </row>
    <row r="49" spans="1:7" s="507" customFormat="1">
      <c r="A49" s="330"/>
      <c r="B49" s="616" t="s">
        <v>938</v>
      </c>
      <c r="C49" s="141"/>
      <c r="D49" s="471"/>
      <c r="E49" s="536"/>
      <c r="F49" s="141"/>
      <c r="G49" s="129"/>
    </row>
    <row r="50" spans="1:7" s="507" customFormat="1">
      <c r="A50" s="330"/>
      <c r="B50" s="616" t="s">
        <v>939</v>
      </c>
      <c r="C50" s="141"/>
      <c r="D50" s="471"/>
      <c r="E50" s="536"/>
      <c r="F50" s="141"/>
      <c r="G50" s="129"/>
    </row>
    <row r="51" spans="1:7" s="507" customFormat="1">
      <c r="A51" s="330"/>
      <c r="B51" s="616" t="s">
        <v>940</v>
      </c>
      <c r="C51" s="141"/>
      <c r="D51" s="471"/>
      <c r="E51" s="536"/>
      <c r="F51" s="141"/>
      <c r="G51" s="129"/>
    </row>
    <row r="52" spans="1:7" s="507" customFormat="1">
      <c r="A52" s="330"/>
      <c r="B52" s="616" t="s">
        <v>941</v>
      </c>
      <c r="C52" s="141"/>
      <c r="D52" s="471"/>
      <c r="E52" s="536"/>
      <c r="F52" s="141"/>
      <c r="G52" s="129"/>
    </row>
    <row r="53" spans="1:7" s="507" customFormat="1">
      <c r="A53" s="330"/>
      <c r="B53" s="616" t="s">
        <v>942</v>
      </c>
      <c r="C53" s="141"/>
      <c r="D53" s="471"/>
      <c r="E53" s="536"/>
      <c r="F53" s="141"/>
      <c r="G53" s="129"/>
    </row>
    <row r="54" spans="1:7" s="507" customFormat="1">
      <c r="A54" s="330"/>
      <c r="B54" s="616" t="s">
        <v>943</v>
      </c>
      <c r="C54" s="141"/>
      <c r="D54" s="471"/>
      <c r="E54" s="536"/>
      <c r="F54" s="141"/>
      <c r="G54" s="129"/>
    </row>
    <row r="55" spans="1:7" s="507" customFormat="1">
      <c r="A55" s="330"/>
      <c r="B55" s="616" t="s">
        <v>944</v>
      </c>
      <c r="C55" s="141"/>
      <c r="D55" s="471"/>
      <c r="E55" s="536"/>
      <c r="F55" s="141"/>
      <c r="G55" s="129"/>
    </row>
    <row r="56" spans="1:7" s="507" customFormat="1">
      <c r="A56" s="330"/>
      <c r="B56" s="616" t="s">
        <v>945</v>
      </c>
      <c r="C56" s="141"/>
      <c r="D56" s="471"/>
      <c r="E56" s="536"/>
      <c r="F56" s="141"/>
      <c r="G56" s="129"/>
    </row>
    <row r="57" spans="1:7">
      <c r="A57" s="484" t="s">
        <v>854</v>
      </c>
      <c r="B57" s="600" t="s">
        <v>855</v>
      </c>
      <c r="C57" s="233">
        <v>1</v>
      </c>
      <c r="D57" s="522"/>
      <c r="E57" s="85">
        <f>C57*D57</f>
        <v>0</v>
      </c>
      <c r="F57" s="507"/>
    </row>
    <row r="58" spans="1:7" ht="10.5" customHeight="1">
      <c r="A58" s="155"/>
      <c r="B58" s="179" t="s">
        <v>36</v>
      </c>
      <c r="C58" s="72"/>
      <c r="D58" s="198"/>
      <c r="E58" s="74"/>
      <c r="F58" s="507"/>
    </row>
    <row r="59" spans="1:7" s="507" customFormat="1">
      <c r="A59" s="521"/>
      <c r="B59" s="530" t="s">
        <v>841</v>
      </c>
      <c r="C59" s="471"/>
      <c r="D59" s="141"/>
      <c r="E59" s="93"/>
      <c r="F59" s="141"/>
      <c r="G59" s="129"/>
    </row>
    <row r="60" spans="1:7" s="507" customFormat="1" ht="93.75" customHeight="1">
      <c r="A60" s="330"/>
      <c r="B60" s="245" t="s">
        <v>856</v>
      </c>
      <c r="C60" s="94"/>
      <c r="D60" s="248"/>
      <c r="E60" s="531"/>
      <c r="F60" s="141"/>
      <c r="G60" s="129"/>
    </row>
    <row r="61" spans="1:7" ht="12.95" customHeight="1">
      <c r="A61" s="484" t="s">
        <v>606</v>
      </c>
      <c r="B61" s="600" t="s">
        <v>386</v>
      </c>
      <c r="C61" s="233">
        <v>1</v>
      </c>
      <c r="D61" s="522"/>
      <c r="E61" s="85">
        <f>C61*D61</f>
        <v>0</v>
      </c>
    </row>
    <row r="62" spans="1:7" ht="10.5" customHeight="1">
      <c r="A62" s="155"/>
      <c r="B62" s="179" t="s">
        <v>36</v>
      </c>
      <c r="C62" s="72"/>
      <c r="D62" s="198"/>
      <c r="E62" s="74"/>
      <c r="F62" s="507"/>
    </row>
    <row r="63" spans="1:7" s="507" customFormat="1" ht="12.95" customHeight="1">
      <c r="A63" s="521"/>
      <c r="B63" s="530" t="s">
        <v>841</v>
      </c>
      <c r="C63" s="471"/>
      <c r="D63" s="141"/>
      <c r="E63" s="93"/>
      <c r="F63" s="141"/>
      <c r="G63" s="129"/>
    </row>
    <row r="64" spans="1:7">
      <c r="A64" s="330"/>
      <c r="B64" s="463" t="s">
        <v>245</v>
      </c>
      <c r="C64" s="141"/>
      <c r="D64" s="93"/>
      <c r="E64" s="94"/>
      <c r="G64" s="128"/>
    </row>
    <row r="65" spans="1:7">
      <c r="A65" s="330"/>
      <c r="B65" s="463" t="s">
        <v>246</v>
      </c>
      <c r="C65" s="141"/>
      <c r="D65" s="93"/>
      <c r="E65" s="94"/>
      <c r="G65" s="128"/>
    </row>
    <row r="66" spans="1:7">
      <c r="A66" s="330"/>
      <c r="B66" s="463" t="s">
        <v>247</v>
      </c>
      <c r="C66" s="141"/>
      <c r="D66" s="93"/>
      <c r="E66" s="94"/>
      <c r="G66" s="128"/>
    </row>
    <row r="67" spans="1:7" ht="12.95" customHeight="1">
      <c r="A67" s="330"/>
      <c r="B67" s="601" t="s">
        <v>248</v>
      </c>
      <c r="C67" s="141"/>
      <c r="D67" s="93"/>
      <c r="E67" s="94"/>
      <c r="G67" s="128"/>
    </row>
    <row r="68" spans="1:7">
      <c r="A68" s="330"/>
      <c r="B68" s="601" t="s">
        <v>184</v>
      </c>
      <c r="C68" s="141"/>
      <c r="D68" s="93"/>
      <c r="E68" s="94"/>
      <c r="G68" s="128"/>
    </row>
    <row r="69" spans="1:7">
      <c r="A69" s="330"/>
      <c r="B69" s="601" t="s">
        <v>249</v>
      </c>
      <c r="C69" s="141"/>
      <c r="D69" s="93"/>
      <c r="E69" s="94"/>
      <c r="G69" s="128"/>
    </row>
    <row r="70" spans="1:7">
      <c r="A70" s="331"/>
      <c r="B70" s="602" t="s">
        <v>218</v>
      </c>
      <c r="C70" s="313"/>
      <c r="D70" s="247"/>
      <c r="E70" s="248"/>
      <c r="G70" s="128"/>
    </row>
    <row r="71" spans="1:7">
      <c r="A71" s="484" t="s">
        <v>607</v>
      </c>
      <c r="B71" s="600" t="s">
        <v>35</v>
      </c>
      <c r="C71" s="233">
        <v>1</v>
      </c>
      <c r="D71" s="522"/>
      <c r="E71" s="85">
        <f>C71*D71</f>
        <v>0</v>
      </c>
    </row>
    <row r="72" spans="1:7">
      <c r="A72" s="91"/>
      <c r="B72" s="332" t="s">
        <v>36</v>
      </c>
      <c r="C72" s="141"/>
      <c r="D72" s="93"/>
      <c r="E72" s="94"/>
    </row>
    <row r="73" spans="1:7" s="507" customFormat="1">
      <c r="A73" s="521"/>
      <c r="B73" s="530" t="s">
        <v>841</v>
      </c>
      <c r="C73" s="471"/>
      <c r="D73" s="141"/>
      <c r="E73" s="93"/>
      <c r="F73" s="141"/>
      <c r="G73" s="129"/>
    </row>
    <row r="74" spans="1:7">
      <c r="A74" s="91"/>
      <c r="B74" s="232" t="s">
        <v>250</v>
      </c>
      <c r="C74" s="141"/>
      <c r="D74" s="93"/>
      <c r="E74" s="471"/>
      <c r="F74" s="129"/>
    </row>
    <row r="75" spans="1:7">
      <c r="A75" s="91"/>
      <c r="B75" s="232" t="s">
        <v>251</v>
      </c>
      <c r="C75" s="141"/>
      <c r="D75" s="93"/>
      <c r="E75" s="471"/>
      <c r="F75" s="129"/>
    </row>
    <row r="76" spans="1:7">
      <c r="A76" s="91"/>
      <c r="B76" s="232" t="s">
        <v>252</v>
      </c>
      <c r="C76" s="141"/>
      <c r="D76" s="93"/>
      <c r="E76" s="471"/>
      <c r="F76" s="129"/>
    </row>
    <row r="77" spans="1:7">
      <c r="A77" s="91"/>
      <c r="B77" s="232" t="s">
        <v>253</v>
      </c>
      <c r="C77" s="141"/>
      <c r="D77" s="93"/>
      <c r="E77" s="471"/>
      <c r="F77" s="129"/>
    </row>
    <row r="78" spans="1:7">
      <c r="A78" s="91"/>
      <c r="B78" s="232" t="s">
        <v>298</v>
      </c>
      <c r="C78" s="141"/>
      <c r="D78" s="93"/>
      <c r="E78" s="471"/>
      <c r="F78" s="129"/>
    </row>
    <row r="79" spans="1:7">
      <c r="A79" s="250"/>
      <c r="B79" s="602" t="s">
        <v>218</v>
      </c>
      <c r="C79" s="313"/>
      <c r="D79" s="247"/>
      <c r="E79" s="472"/>
      <c r="F79" s="129"/>
    </row>
    <row r="80" spans="1:7">
      <c r="A80" s="157"/>
      <c r="B80" s="158"/>
      <c r="C80" s="158"/>
      <c r="D80" s="140" t="s">
        <v>411</v>
      </c>
      <c r="E80" s="163">
        <f>SUM(E8:E79)</f>
        <v>0</v>
      </c>
    </row>
  </sheetData>
  <hyperlinks>
    <hyperlink ref="B48" r:id="rId1" xr:uid="{00000000-0004-0000-0A00-000000000000}"/>
  </hyperlinks>
  <printOptions horizontalCentered="1"/>
  <pageMargins left="0.15748031496062992" right="0.15748031496062992" top="0.74803149606299213" bottom="0.62992125984251968" header="0.31496062992125984" footer="0.31496062992125984"/>
  <pageSetup paperSize="9" orientation="portrait" r:id="rId2"/>
  <headerFooter>
    <oddHeader>&amp;L&amp;8&amp;K00-035B_1/2.4.2 Popis pohištvene in druge opreme&amp;R&amp;8&amp;K00-032API ARHITEKTI  d.o.o.Barjanska 62, 1000 Ljubljana</oddHeader>
    <oddFooter>&amp;L&amp;8&amp;K00-043PZI (projektna dokumentacija za izvedbo gradnje)&amp;C&amp;8&amp;K00-044Stran &amp;P od &amp;N&amp;R&amp;7&amp;K00-040 980/1529-BIO-OP &amp;P od &amp;N</oddFooter>
  </headerFooter>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G162"/>
  <sheetViews>
    <sheetView view="pageBreakPreview" topLeftCell="A55" zoomScale="115" zoomScaleNormal="115" zoomScaleSheetLayoutView="115" zoomScalePageLayoutView="115" workbookViewId="0">
      <selection activeCell="K37" sqref="K37"/>
    </sheetView>
  </sheetViews>
  <sheetFormatPr defaultColWidth="8.7109375" defaultRowHeight="12.75"/>
  <cols>
    <col min="1" max="1" width="9" style="68" bestFit="1" customWidth="1"/>
    <col min="2" max="2" width="51.42578125" style="68" customWidth="1"/>
    <col min="3" max="3" width="4.42578125" style="68" customWidth="1"/>
    <col min="4" max="4" width="15.42578125" style="130" customWidth="1"/>
    <col min="5" max="5" width="10.42578125" style="68" customWidth="1"/>
    <col min="6" max="6" width="8.7109375" style="139"/>
    <col min="7" max="16384" width="8.7109375" style="130"/>
  </cols>
  <sheetData>
    <row r="2" spans="1:7" s="131" customFormat="1">
      <c r="A2" s="462" t="s">
        <v>621</v>
      </c>
      <c r="B2" s="341" t="s">
        <v>611</v>
      </c>
      <c r="C2" s="143"/>
      <c r="D2" s="184"/>
      <c r="E2" s="186"/>
      <c r="F2" s="272"/>
    </row>
    <row r="3" spans="1:7" s="131" customFormat="1">
      <c r="A3" s="321"/>
      <c r="B3" s="322" t="s">
        <v>404</v>
      </c>
      <c r="C3" s="323"/>
      <c r="D3" s="316"/>
      <c r="E3" s="318"/>
      <c r="F3" s="272"/>
    </row>
    <row r="4" spans="1:7" s="131" customFormat="1">
      <c r="A4" s="324"/>
      <c r="B4" s="325" t="s">
        <v>405</v>
      </c>
      <c r="C4" s="326"/>
      <c r="D4" s="197"/>
      <c r="E4" s="319"/>
      <c r="F4" s="272"/>
    </row>
    <row r="5" spans="1:7" s="131" customFormat="1">
      <c r="A5" s="324"/>
      <c r="B5" s="327" t="s">
        <v>406</v>
      </c>
      <c r="C5" s="326"/>
      <c r="D5" s="197"/>
      <c r="E5" s="319"/>
      <c r="F5" s="272"/>
    </row>
    <row r="6" spans="1:7" s="131" customFormat="1">
      <c r="A6" s="324"/>
      <c r="B6" s="327" t="s">
        <v>407</v>
      </c>
      <c r="C6" s="326"/>
      <c r="D6" s="197"/>
      <c r="E6" s="319"/>
      <c r="F6" s="272"/>
    </row>
    <row r="7" spans="1:7" s="131" customFormat="1">
      <c r="A7" s="516"/>
      <c r="B7" s="519" t="s">
        <v>408</v>
      </c>
      <c r="C7" s="328"/>
      <c r="D7" s="518"/>
      <c r="E7" s="320"/>
      <c r="F7" s="272"/>
    </row>
    <row r="8" spans="1:7" s="131" customFormat="1">
      <c r="A8" s="261"/>
      <c r="B8" s="327"/>
      <c r="C8" s="326"/>
      <c r="D8" s="197"/>
      <c r="E8" s="319"/>
      <c r="F8" s="272"/>
    </row>
    <row r="9" spans="1:7">
      <c r="C9" s="490" t="s">
        <v>0</v>
      </c>
      <c r="D9" s="305" t="s">
        <v>409</v>
      </c>
      <c r="E9" s="370" t="s">
        <v>410</v>
      </c>
    </row>
    <row r="10" spans="1:7" s="131" customFormat="1">
      <c r="A10" s="462" t="s">
        <v>647</v>
      </c>
      <c r="B10" s="343" t="s">
        <v>396</v>
      </c>
      <c r="C10" s="353"/>
      <c r="D10" s="338"/>
      <c r="E10" s="371"/>
      <c r="F10" s="272"/>
    </row>
    <row r="11" spans="1:7" s="139" customFormat="1" ht="22.5">
      <c r="A11" s="488" t="s">
        <v>419</v>
      </c>
      <c r="B11" s="592" t="s">
        <v>608</v>
      </c>
      <c r="C11" s="83">
        <v>3</v>
      </c>
      <c r="D11" s="524"/>
      <c r="E11" s="161">
        <f>C11*D11</f>
        <v>0</v>
      </c>
    </row>
    <row r="12" spans="1:7" s="139" customFormat="1">
      <c r="A12" s="73"/>
      <c r="B12" s="232" t="s">
        <v>42</v>
      </c>
      <c r="C12" s="72"/>
      <c r="D12" s="198"/>
      <c r="E12" s="74"/>
      <c r="G12" s="129"/>
    </row>
    <row r="13" spans="1:7" s="507" customFormat="1" ht="22.5">
      <c r="A13" s="521"/>
      <c r="B13" s="530" t="s">
        <v>665</v>
      </c>
      <c r="C13" s="471"/>
      <c r="D13" s="141"/>
      <c r="E13" s="93"/>
      <c r="F13" s="141"/>
      <c r="G13" s="129"/>
    </row>
    <row r="14" spans="1:7" s="139" customFormat="1">
      <c r="A14" s="73"/>
      <c r="B14" s="244" t="s">
        <v>291</v>
      </c>
      <c r="C14" s="72"/>
      <c r="D14" s="198"/>
      <c r="E14" s="74"/>
      <c r="G14" s="129"/>
    </row>
    <row r="15" spans="1:7" s="139" customFormat="1">
      <c r="A15" s="73"/>
      <c r="B15" s="244" t="s">
        <v>292</v>
      </c>
      <c r="C15" s="72"/>
      <c r="D15" s="198"/>
      <c r="E15" s="74"/>
      <c r="G15" s="129"/>
    </row>
    <row r="16" spans="1:7" s="139" customFormat="1" ht="21.75" customHeight="1">
      <c r="A16" s="284"/>
      <c r="B16" s="342" t="s">
        <v>420</v>
      </c>
      <c r="C16" s="251"/>
      <c r="D16" s="317"/>
      <c r="E16" s="301"/>
      <c r="G16" s="129"/>
    </row>
    <row r="17" spans="1:7" s="507" customFormat="1" ht="22.5">
      <c r="A17" s="488" t="s">
        <v>872</v>
      </c>
      <c r="B17" s="592" t="s">
        <v>873</v>
      </c>
      <c r="C17" s="83">
        <v>1</v>
      </c>
      <c r="D17" s="524"/>
      <c r="E17" s="161">
        <f>C17*D17</f>
        <v>0</v>
      </c>
    </row>
    <row r="18" spans="1:7" s="507" customFormat="1">
      <c r="A18" s="73"/>
      <c r="B18" s="232" t="s">
        <v>42</v>
      </c>
      <c r="C18" s="72"/>
      <c r="D18" s="198"/>
      <c r="E18" s="74"/>
      <c r="G18" s="129"/>
    </row>
    <row r="19" spans="1:7" s="507" customFormat="1">
      <c r="A19" s="521"/>
      <c r="B19" s="530" t="s">
        <v>701</v>
      </c>
      <c r="C19" s="471"/>
      <c r="D19" s="141"/>
      <c r="E19" s="93"/>
      <c r="F19" s="141"/>
      <c r="G19" s="129"/>
    </row>
    <row r="20" spans="1:7" s="507" customFormat="1">
      <c r="A20" s="73"/>
      <c r="B20" s="244" t="s">
        <v>291</v>
      </c>
      <c r="C20" s="72"/>
      <c r="D20" s="198"/>
      <c r="E20" s="74"/>
      <c r="G20" s="129"/>
    </row>
    <row r="21" spans="1:7" s="507" customFormat="1">
      <c r="A21" s="73"/>
      <c r="B21" s="244" t="s">
        <v>292</v>
      </c>
      <c r="C21" s="72"/>
      <c r="D21" s="198"/>
      <c r="E21" s="74"/>
      <c r="G21" s="129"/>
    </row>
    <row r="22" spans="1:7" s="507" customFormat="1" ht="28.5" customHeight="1">
      <c r="A22" s="284"/>
      <c r="B22" s="342" t="s">
        <v>874</v>
      </c>
      <c r="C22" s="251"/>
      <c r="D22" s="317"/>
      <c r="E22" s="301"/>
      <c r="G22" s="129"/>
    </row>
    <row r="23" spans="1:7" s="131" customFormat="1">
      <c r="A23" s="479" t="s">
        <v>649</v>
      </c>
      <c r="B23" s="352" t="s">
        <v>185</v>
      </c>
      <c r="C23" s="353"/>
      <c r="D23" s="338"/>
      <c r="E23" s="371"/>
      <c r="F23" s="272"/>
      <c r="G23" s="535"/>
    </row>
    <row r="24" spans="1:7" s="131" customFormat="1">
      <c r="A24" s="485" t="s">
        <v>616</v>
      </c>
      <c r="B24" s="592" t="s">
        <v>477</v>
      </c>
      <c r="C24" s="233">
        <v>3</v>
      </c>
      <c r="D24" s="84"/>
      <c r="E24" s="85">
        <f>C24*D24</f>
        <v>0</v>
      </c>
      <c r="F24" s="272"/>
      <c r="G24" s="535"/>
    </row>
    <row r="25" spans="1:7" s="131" customFormat="1">
      <c r="A25" s="347"/>
      <c r="B25" s="332" t="s">
        <v>36</v>
      </c>
      <c r="C25" s="344"/>
      <c r="D25" s="333"/>
      <c r="E25" s="237"/>
      <c r="F25" s="272"/>
      <c r="G25" s="535"/>
    </row>
    <row r="26" spans="1:7" s="507" customFormat="1">
      <c r="A26" s="521"/>
      <c r="B26" s="530" t="s">
        <v>903</v>
      </c>
      <c r="C26" s="471"/>
      <c r="D26" s="141"/>
      <c r="E26" s="93"/>
      <c r="F26" s="141"/>
      <c r="G26" s="129"/>
    </row>
    <row r="27" spans="1:7" s="131" customFormat="1">
      <c r="A27" s="347"/>
      <c r="B27" s="603" t="s">
        <v>181</v>
      </c>
      <c r="C27" s="344"/>
      <c r="D27" s="333"/>
      <c r="E27" s="237"/>
      <c r="F27" s="272"/>
      <c r="G27" s="535"/>
    </row>
    <row r="28" spans="1:7" s="131" customFormat="1">
      <c r="A28" s="348"/>
      <c r="B28" s="604" t="s">
        <v>182</v>
      </c>
      <c r="C28" s="345"/>
      <c r="D28" s="335"/>
      <c r="E28" s="238"/>
      <c r="F28" s="272"/>
      <c r="G28" s="535"/>
    </row>
    <row r="29" spans="1:7" s="131" customFormat="1">
      <c r="A29" s="484" t="s">
        <v>610</v>
      </c>
      <c r="B29" s="592" t="s">
        <v>866</v>
      </c>
      <c r="C29" s="233">
        <v>11</v>
      </c>
      <c r="D29" s="522"/>
      <c r="E29" s="85">
        <f>C29*D29</f>
        <v>0</v>
      </c>
      <c r="F29" s="272"/>
      <c r="G29" s="535"/>
    </row>
    <row r="30" spans="1:7" s="131" customFormat="1">
      <c r="A30" s="330"/>
      <c r="B30" s="332" t="s">
        <v>36</v>
      </c>
      <c r="C30" s="344"/>
      <c r="D30" s="333"/>
      <c r="E30" s="237"/>
      <c r="F30" s="272"/>
      <c r="G30" s="535"/>
    </row>
    <row r="31" spans="1:7" s="507" customFormat="1" ht="16.5" customHeight="1">
      <c r="A31" s="521"/>
      <c r="B31" s="530" t="s">
        <v>879</v>
      </c>
      <c r="C31" s="471"/>
      <c r="D31" s="141"/>
      <c r="E31" s="93"/>
      <c r="F31" s="141"/>
      <c r="G31" s="129"/>
    </row>
    <row r="32" spans="1:7" s="131" customFormat="1" ht="26.25" customHeight="1">
      <c r="A32" s="330"/>
      <c r="B32" s="245" t="s">
        <v>847</v>
      </c>
      <c r="C32" s="344"/>
      <c r="D32" s="333"/>
      <c r="E32" s="237"/>
      <c r="F32" s="272"/>
      <c r="G32" s="535"/>
    </row>
    <row r="33" spans="1:7" s="131" customFormat="1">
      <c r="A33" s="484" t="s">
        <v>660</v>
      </c>
      <c r="B33" s="592" t="s">
        <v>640</v>
      </c>
      <c r="C33" s="233">
        <v>2</v>
      </c>
      <c r="D33" s="84"/>
      <c r="E33" s="85">
        <f>C33*D33</f>
        <v>0</v>
      </c>
      <c r="F33" s="272"/>
      <c r="G33" s="535"/>
    </row>
    <row r="34" spans="1:7" s="131" customFormat="1">
      <c r="A34" s="330"/>
      <c r="B34" s="332" t="s">
        <v>36</v>
      </c>
      <c r="C34" s="344"/>
      <c r="D34" s="333"/>
      <c r="E34" s="237"/>
      <c r="F34" s="272"/>
      <c r="G34" s="535"/>
    </row>
    <row r="35" spans="1:7" s="507" customFormat="1">
      <c r="A35" s="521"/>
      <c r="B35" s="530" t="s">
        <v>865</v>
      </c>
      <c r="C35" s="471"/>
      <c r="D35" s="141"/>
      <c r="E35" s="93"/>
      <c r="F35" s="141"/>
      <c r="G35" s="129"/>
    </row>
    <row r="36" spans="1:7" s="131" customFormat="1" ht="22.5">
      <c r="A36" s="330"/>
      <c r="B36" s="232" t="s">
        <v>663</v>
      </c>
      <c r="C36" s="344"/>
      <c r="D36" s="333"/>
      <c r="E36" s="237"/>
      <c r="F36" s="272"/>
      <c r="G36" s="535"/>
    </row>
    <row r="37" spans="1:7" s="131" customFormat="1">
      <c r="A37" s="330"/>
      <c r="B37" s="332" t="s">
        <v>642</v>
      </c>
      <c r="C37" s="344"/>
      <c r="D37" s="333"/>
      <c r="E37" s="237"/>
      <c r="F37" s="272"/>
      <c r="G37" s="535"/>
    </row>
    <row r="38" spans="1:7" s="131" customFormat="1">
      <c r="A38" s="330"/>
      <c r="B38" s="332" t="s">
        <v>643</v>
      </c>
      <c r="C38" s="344"/>
      <c r="D38" s="333"/>
      <c r="E38" s="237"/>
      <c r="F38" s="272"/>
      <c r="G38" s="535"/>
    </row>
    <row r="39" spans="1:7" s="131" customFormat="1">
      <c r="A39" s="330"/>
      <c r="B39" s="332" t="s">
        <v>644</v>
      </c>
      <c r="C39" s="344"/>
      <c r="D39" s="333"/>
      <c r="E39" s="237"/>
      <c r="F39" s="272"/>
      <c r="G39" s="535"/>
    </row>
    <row r="40" spans="1:7" s="131" customFormat="1" ht="45">
      <c r="A40" s="330"/>
      <c r="B40" s="245" t="s">
        <v>645</v>
      </c>
      <c r="C40" s="344"/>
      <c r="D40" s="333"/>
      <c r="E40" s="237"/>
      <c r="F40" s="272"/>
      <c r="G40" s="535"/>
    </row>
    <row r="41" spans="1:7" s="131" customFormat="1">
      <c r="A41" s="331"/>
      <c r="B41" s="156" t="s">
        <v>641</v>
      </c>
      <c r="C41" s="345"/>
      <c r="D41" s="335"/>
      <c r="E41" s="238"/>
      <c r="F41" s="272"/>
      <c r="G41" s="535"/>
    </row>
    <row r="42" spans="1:7" s="131" customFormat="1">
      <c r="A42" s="489" t="s">
        <v>617</v>
      </c>
      <c r="B42" s="592" t="s">
        <v>478</v>
      </c>
      <c r="C42" s="233">
        <v>1</v>
      </c>
      <c r="D42" s="522"/>
      <c r="E42" s="85">
        <f>C42*D42</f>
        <v>0</v>
      </c>
      <c r="F42" s="272"/>
      <c r="G42" s="535"/>
    </row>
    <row r="43" spans="1:7" s="131" customFormat="1">
      <c r="A43" s="349"/>
      <c r="B43" s="245" t="s">
        <v>36</v>
      </c>
      <c r="C43" s="344"/>
      <c r="D43" s="333"/>
      <c r="E43" s="237"/>
      <c r="F43" s="272"/>
      <c r="G43" s="535"/>
    </row>
    <row r="44" spans="1:7" s="507" customFormat="1">
      <c r="A44" s="521"/>
      <c r="B44" s="530" t="s">
        <v>846</v>
      </c>
      <c r="C44" s="471"/>
      <c r="D44" s="141"/>
      <c r="E44" s="93"/>
      <c r="F44" s="141"/>
      <c r="G44" s="129"/>
    </row>
    <row r="45" spans="1:7" s="131" customFormat="1" ht="22.5">
      <c r="A45" s="349"/>
      <c r="B45" s="232" t="s">
        <v>398</v>
      </c>
      <c r="C45" s="344"/>
      <c r="D45" s="333"/>
      <c r="E45" s="237"/>
      <c r="F45" s="272"/>
      <c r="G45" s="535"/>
    </row>
    <row r="46" spans="1:7" s="131" customFormat="1">
      <c r="A46" s="349"/>
      <c r="B46" s="232" t="s">
        <v>399</v>
      </c>
      <c r="C46" s="344"/>
      <c r="D46" s="333"/>
      <c r="E46" s="237"/>
      <c r="F46" s="272"/>
      <c r="G46" s="535"/>
    </row>
    <row r="47" spans="1:7" s="131" customFormat="1" ht="12.75" customHeight="1">
      <c r="A47" s="349"/>
      <c r="B47" s="232" t="s">
        <v>400</v>
      </c>
      <c r="C47" s="344"/>
      <c r="D47" s="333"/>
      <c r="E47" s="237"/>
      <c r="F47" s="272"/>
      <c r="G47" s="535"/>
    </row>
    <row r="48" spans="1:7" s="131" customFormat="1">
      <c r="A48" s="349"/>
      <c r="B48" s="232" t="s">
        <v>401</v>
      </c>
      <c r="C48" s="344"/>
      <c r="D48" s="333"/>
      <c r="E48" s="237"/>
      <c r="F48" s="272"/>
      <c r="G48" s="535"/>
    </row>
    <row r="49" spans="1:7" s="131" customFormat="1">
      <c r="A49" s="349"/>
      <c r="B49" s="232" t="s">
        <v>402</v>
      </c>
      <c r="C49" s="344"/>
      <c r="D49" s="333"/>
      <c r="E49" s="237"/>
      <c r="F49" s="272"/>
      <c r="G49" s="535"/>
    </row>
    <row r="50" spans="1:7" s="131" customFormat="1">
      <c r="A50" s="350"/>
      <c r="B50" s="346" t="s">
        <v>403</v>
      </c>
      <c r="C50" s="345"/>
      <c r="D50" s="335"/>
      <c r="E50" s="238"/>
      <c r="F50" s="272"/>
      <c r="G50" s="535"/>
    </row>
    <row r="51" spans="1:7" s="131" customFormat="1" ht="15" customHeight="1">
      <c r="A51" s="489" t="s">
        <v>673</v>
      </c>
      <c r="B51" s="592" t="s">
        <v>675</v>
      </c>
      <c r="C51" s="233">
        <v>2</v>
      </c>
      <c r="D51" s="522"/>
      <c r="E51" s="85">
        <f>C51*D51</f>
        <v>0</v>
      </c>
      <c r="F51" s="272"/>
      <c r="G51" s="535"/>
    </row>
    <row r="52" spans="1:7" s="131" customFormat="1">
      <c r="A52" s="349"/>
      <c r="B52" s="245" t="s">
        <v>36</v>
      </c>
      <c r="C52" s="344"/>
      <c r="D52" s="333"/>
      <c r="E52" s="237"/>
      <c r="F52" s="272"/>
      <c r="G52" s="535"/>
    </row>
    <row r="53" spans="1:7" s="507" customFormat="1">
      <c r="A53" s="521"/>
      <c r="B53" s="530" t="s">
        <v>867</v>
      </c>
      <c r="C53" s="471"/>
      <c r="D53" s="141"/>
      <c r="E53" s="93"/>
      <c r="F53" s="141"/>
      <c r="G53" s="129"/>
    </row>
    <row r="54" spans="1:7" s="131" customFormat="1">
      <c r="A54" s="349"/>
      <c r="B54" s="232" t="s">
        <v>676</v>
      </c>
      <c r="C54" s="344"/>
      <c r="D54" s="333"/>
      <c r="E54" s="237"/>
      <c r="F54" s="272"/>
      <c r="G54" s="535"/>
    </row>
    <row r="55" spans="1:7" s="131" customFormat="1">
      <c r="A55" s="349"/>
      <c r="B55" s="232" t="s">
        <v>399</v>
      </c>
      <c r="C55" s="344"/>
      <c r="D55" s="333"/>
      <c r="E55" s="237"/>
      <c r="F55" s="272"/>
      <c r="G55" s="535"/>
    </row>
    <row r="56" spans="1:7" s="131" customFormat="1" ht="12.75" customHeight="1">
      <c r="A56" s="349"/>
      <c r="B56" s="232" t="s">
        <v>400</v>
      </c>
      <c r="C56" s="344"/>
      <c r="D56" s="333"/>
      <c r="E56" s="237"/>
      <c r="F56" s="272"/>
      <c r="G56" s="535"/>
    </row>
    <row r="57" spans="1:7" s="131" customFormat="1">
      <c r="A57" s="349"/>
      <c r="B57" s="232" t="s">
        <v>401</v>
      </c>
      <c r="C57" s="344"/>
      <c r="D57" s="333"/>
      <c r="E57" s="237"/>
      <c r="F57" s="272"/>
      <c r="G57" s="535"/>
    </row>
    <row r="58" spans="1:7" s="131" customFormat="1">
      <c r="A58" s="349"/>
      <c r="B58" s="232" t="s">
        <v>674</v>
      </c>
      <c r="C58" s="344"/>
      <c r="D58" s="333"/>
      <c r="E58" s="237"/>
      <c r="F58" s="272"/>
      <c r="G58" s="535"/>
    </row>
    <row r="59" spans="1:7" s="131" customFormat="1">
      <c r="A59" s="350"/>
      <c r="B59" s="346" t="s">
        <v>403</v>
      </c>
      <c r="C59" s="345"/>
      <c r="D59" s="335"/>
      <c r="E59" s="238"/>
      <c r="F59" s="272"/>
      <c r="G59" s="535"/>
    </row>
    <row r="60" spans="1:7" s="131" customFormat="1">
      <c r="A60" s="462" t="s">
        <v>661</v>
      </c>
      <c r="B60" s="343" t="s">
        <v>186</v>
      </c>
      <c r="C60" s="143"/>
      <c r="D60" s="336"/>
      <c r="E60" s="186"/>
      <c r="F60" s="272"/>
      <c r="G60" s="535"/>
    </row>
    <row r="61" spans="1:7" s="272" customFormat="1">
      <c r="A61" s="354"/>
      <c r="B61" s="355" t="s">
        <v>187</v>
      </c>
      <c r="C61" s="356"/>
      <c r="D61" s="339"/>
      <c r="E61" s="318"/>
      <c r="G61" s="193"/>
    </row>
    <row r="62" spans="1:7" s="272" customFormat="1">
      <c r="A62" s="357"/>
      <c r="B62" s="358" t="s">
        <v>188</v>
      </c>
      <c r="C62" s="359"/>
      <c r="D62" s="334"/>
      <c r="E62" s="319"/>
      <c r="G62" s="193"/>
    </row>
    <row r="63" spans="1:7" s="272" customFormat="1">
      <c r="A63" s="357"/>
      <c r="B63" s="358" t="s">
        <v>189</v>
      </c>
      <c r="C63" s="359"/>
      <c r="D63" s="334"/>
      <c r="E63" s="319"/>
      <c r="G63" s="193"/>
    </row>
    <row r="64" spans="1:7" s="272" customFormat="1">
      <c r="A64" s="360"/>
      <c r="B64" s="361" t="s">
        <v>190</v>
      </c>
      <c r="C64" s="362"/>
      <c r="D64" s="337"/>
      <c r="E64" s="320"/>
      <c r="G64" s="193"/>
    </row>
    <row r="65" spans="1:7" s="272" customFormat="1">
      <c r="A65" s="363"/>
      <c r="B65" s="605" t="s">
        <v>393</v>
      </c>
      <c r="C65" s="83">
        <v>8</v>
      </c>
      <c r="D65" s="524"/>
      <c r="E65" s="161">
        <f>C65*D65</f>
        <v>0</v>
      </c>
      <c r="F65" s="340"/>
      <c r="G65" s="193"/>
    </row>
    <row r="66" spans="1:7" s="131" customFormat="1">
      <c r="A66" s="364"/>
      <c r="B66" s="332" t="s">
        <v>36</v>
      </c>
      <c r="C66" s="465"/>
      <c r="D66" s="333"/>
      <c r="E66" s="237"/>
      <c r="F66" s="272"/>
      <c r="G66" s="535"/>
    </row>
    <row r="67" spans="1:7" s="507" customFormat="1">
      <c r="A67" s="521"/>
      <c r="B67" s="530" t="s">
        <v>868</v>
      </c>
      <c r="C67" s="471"/>
      <c r="D67" s="141"/>
      <c r="E67" s="93"/>
      <c r="F67" s="141"/>
      <c r="G67" s="129"/>
    </row>
    <row r="68" spans="1:7" s="131" customFormat="1" ht="22.5">
      <c r="A68" s="364"/>
      <c r="B68" s="232" t="s">
        <v>482</v>
      </c>
      <c r="C68" s="465"/>
      <c r="D68" s="333"/>
      <c r="E68" s="237"/>
      <c r="F68" s="272"/>
      <c r="G68" s="535"/>
    </row>
    <row r="69" spans="1:7" s="131" customFormat="1">
      <c r="A69" s="364"/>
      <c r="B69" s="232" t="s">
        <v>191</v>
      </c>
      <c r="C69" s="465"/>
      <c r="D69" s="333"/>
      <c r="E69" s="237"/>
      <c r="F69" s="272"/>
      <c r="G69" s="535"/>
    </row>
    <row r="70" spans="1:7" s="131" customFormat="1">
      <c r="A70" s="364"/>
      <c r="B70" s="232" t="s">
        <v>192</v>
      </c>
      <c r="C70" s="465"/>
      <c r="D70" s="333"/>
      <c r="E70" s="237"/>
      <c r="F70" s="272"/>
      <c r="G70" s="535"/>
    </row>
    <row r="71" spans="1:7" s="131" customFormat="1">
      <c r="A71" s="364"/>
      <c r="B71" s="232" t="s">
        <v>193</v>
      </c>
      <c r="C71" s="465"/>
      <c r="D71" s="333"/>
      <c r="E71" s="237"/>
      <c r="F71" s="272"/>
      <c r="G71" s="535"/>
    </row>
    <row r="72" spans="1:7" s="131" customFormat="1">
      <c r="A72" s="364"/>
      <c r="B72" s="232" t="s">
        <v>194</v>
      </c>
      <c r="C72" s="465"/>
      <c r="D72" s="333"/>
      <c r="E72" s="237"/>
      <c r="F72" s="272"/>
      <c r="G72" s="535"/>
    </row>
    <row r="73" spans="1:7" s="131" customFormat="1" ht="14.25" customHeight="1">
      <c r="A73" s="364"/>
      <c r="B73" s="232" t="s">
        <v>195</v>
      </c>
      <c r="C73" s="465"/>
      <c r="D73" s="333"/>
      <c r="E73" s="237"/>
      <c r="F73" s="272"/>
      <c r="G73" s="535"/>
    </row>
    <row r="74" spans="1:7" s="131" customFormat="1">
      <c r="A74" s="365"/>
      <c r="B74" s="346" t="s">
        <v>196</v>
      </c>
      <c r="C74" s="466"/>
      <c r="D74" s="335"/>
      <c r="E74" s="238"/>
      <c r="F74" s="272"/>
      <c r="G74" s="535"/>
    </row>
    <row r="75" spans="1:7" s="131" customFormat="1">
      <c r="A75" s="366"/>
      <c r="B75" s="592" t="s">
        <v>476</v>
      </c>
      <c r="C75" s="233">
        <v>2</v>
      </c>
      <c r="D75" s="522"/>
      <c r="E75" s="85">
        <f>C75*D75</f>
        <v>0</v>
      </c>
      <c r="F75" s="340"/>
      <c r="G75" s="535"/>
    </row>
    <row r="76" spans="1:7" s="131" customFormat="1">
      <c r="A76" s="364"/>
      <c r="B76" s="332" t="s">
        <v>36</v>
      </c>
      <c r="C76" s="465"/>
      <c r="D76" s="333"/>
      <c r="E76" s="237"/>
      <c r="F76" s="272"/>
      <c r="G76" s="535"/>
    </row>
    <row r="77" spans="1:7" s="507" customFormat="1">
      <c r="A77" s="521"/>
      <c r="B77" s="530" t="s">
        <v>869</v>
      </c>
      <c r="C77" s="471"/>
      <c r="D77" s="141"/>
      <c r="E77" s="93"/>
      <c r="F77" s="141"/>
      <c r="G77" s="129"/>
    </row>
    <row r="78" spans="1:7" s="131" customFormat="1">
      <c r="A78" s="364"/>
      <c r="B78" s="606" t="s">
        <v>479</v>
      </c>
      <c r="C78" s="465"/>
      <c r="D78" s="333"/>
      <c r="E78" s="237"/>
      <c r="F78" s="272"/>
      <c r="G78" s="535"/>
    </row>
    <row r="79" spans="1:7" s="131" customFormat="1">
      <c r="A79" s="364"/>
      <c r="B79" s="156" t="s">
        <v>183</v>
      </c>
      <c r="C79" s="465"/>
      <c r="D79" s="333"/>
      <c r="E79" s="237"/>
      <c r="F79" s="272"/>
      <c r="G79" s="535"/>
    </row>
    <row r="80" spans="1:7" s="131" customFormat="1">
      <c r="A80" s="366"/>
      <c r="B80" s="605" t="s">
        <v>394</v>
      </c>
      <c r="C80" s="233">
        <v>8</v>
      </c>
      <c r="D80" s="522"/>
      <c r="E80" s="85">
        <f>C80*D80</f>
        <v>0</v>
      </c>
      <c r="F80" s="272"/>
      <c r="G80" s="535"/>
    </row>
    <row r="81" spans="1:7" s="131" customFormat="1">
      <c r="A81" s="364"/>
      <c r="B81" s="232" t="s">
        <v>36</v>
      </c>
      <c r="C81" s="465"/>
      <c r="D81" s="333"/>
      <c r="E81" s="237"/>
      <c r="F81" s="272"/>
      <c r="G81" s="535"/>
    </row>
    <row r="82" spans="1:7" s="507" customFormat="1">
      <c r="A82" s="521"/>
      <c r="B82" s="530" t="s">
        <v>868</v>
      </c>
      <c r="C82" s="471"/>
      <c r="D82" s="141"/>
      <c r="E82" s="93"/>
      <c r="F82" s="141"/>
      <c r="G82" s="129"/>
    </row>
    <row r="83" spans="1:7" s="131" customFormat="1" ht="22.5">
      <c r="A83" s="364"/>
      <c r="B83" s="232" t="s">
        <v>483</v>
      </c>
      <c r="C83" s="465"/>
      <c r="D83" s="333"/>
      <c r="E83" s="237"/>
      <c r="F83" s="272"/>
      <c r="G83" s="535"/>
    </row>
    <row r="84" spans="1:7" s="131" customFormat="1">
      <c r="A84" s="364"/>
      <c r="B84" s="232" t="s">
        <v>197</v>
      </c>
      <c r="C84" s="465"/>
      <c r="D84" s="333"/>
      <c r="E84" s="237"/>
      <c r="F84" s="272"/>
      <c r="G84" s="535"/>
    </row>
    <row r="85" spans="1:7" s="131" customFormat="1">
      <c r="A85" s="364"/>
      <c r="B85" s="232" t="s">
        <v>192</v>
      </c>
      <c r="C85" s="465"/>
      <c r="D85" s="333"/>
      <c r="E85" s="237"/>
      <c r="F85" s="272"/>
      <c r="G85" s="535"/>
    </row>
    <row r="86" spans="1:7" s="131" customFormat="1">
      <c r="A86" s="364"/>
      <c r="B86" s="232" t="s">
        <v>198</v>
      </c>
      <c r="C86" s="465"/>
      <c r="D86" s="333"/>
      <c r="E86" s="237"/>
      <c r="F86" s="272"/>
      <c r="G86" s="535"/>
    </row>
    <row r="87" spans="1:7" s="131" customFormat="1">
      <c r="A87" s="364"/>
      <c r="B87" s="232" t="s">
        <v>194</v>
      </c>
      <c r="C87" s="465"/>
      <c r="D87" s="333"/>
      <c r="E87" s="237"/>
      <c r="F87" s="272"/>
      <c r="G87" s="535"/>
    </row>
    <row r="88" spans="1:7" s="131" customFormat="1" ht="12.75" customHeight="1">
      <c r="A88" s="364"/>
      <c r="B88" s="232" t="s">
        <v>195</v>
      </c>
      <c r="C88" s="465"/>
      <c r="D88" s="333"/>
      <c r="E88" s="237"/>
      <c r="F88" s="272"/>
      <c r="G88" s="535"/>
    </row>
    <row r="89" spans="1:7" s="131" customFormat="1">
      <c r="A89" s="365"/>
      <c r="B89" s="346" t="s">
        <v>196</v>
      </c>
      <c r="C89" s="466"/>
      <c r="D89" s="335"/>
      <c r="E89" s="238"/>
      <c r="F89" s="272"/>
      <c r="G89" s="535"/>
    </row>
    <row r="90" spans="1:7" s="131" customFormat="1">
      <c r="A90" s="366"/>
      <c r="B90" s="605" t="s">
        <v>664</v>
      </c>
      <c r="C90" s="233">
        <v>8</v>
      </c>
      <c r="D90" s="522"/>
      <c r="E90" s="85">
        <f>C90*D90</f>
        <v>0</v>
      </c>
      <c r="F90" s="272"/>
      <c r="G90" s="535"/>
    </row>
    <row r="91" spans="1:7" s="131" customFormat="1">
      <c r="A91" s="364"/>
      <c r="B91" s="232" t="s">
        <v>36</v>
      </c>
      <c r="C91" s="465"/>
      <c r="D91" s="333"/>
      <c r="E91" s="237"/>
      <c r="F91" s="272"/>
      <c r="G91" s="535"/>
    </row>
    <row r="92" spans="1:7" s="507" customFormat="1">
      <c r="A92" s="521"/>
      <c r="B92" s="526" t="s">
        <v>868</v>
      </c>
      <c r="C92" s="471"/>
      <c r="D92" s="141"/>
      <c r="E92" s="93"/>
      <c r="F92" s="141"/>
      <c r="G92" s="129"/>
    </row>
    <row r="93" spans="1:7" s="131" customFormat="1">
      <c r="A93" s="364"/>
      <c r="B93" s="63" t="s">
        <v>487</v>
      </c>
      <c r="C93" s="465"/>
      <c r="D93" s="333"/>
      <c r="E93" s="237"/>
      <c r="F93" s="272"/>
      <c r="G93" s="535"/>
    </row>
    <row r="94" spans="1:7" s="131" customFormat="1" ht="68.25" customHeight="1">
      <c r="A94" s="364"/>
      <c r="B94" s="58" t="s">
        <v>648</v>
      </c>
      <c r="C94" s="465"/>
      <c r="D94" s="333"/>
      <c r="E94" s="237"/>
      <c r="F94" s="272"/>
      <c r="G94" s="535"/>
    </row>
    <row r="95" spans="1:7" s="131" customFormat="1" ht="22.5">
      <c r="A95" s="364"/>
      <c r="B95" s="92" t="s">
        <v>199</v>
      </c>
      <c r="C95" s="465"/>
      <c r="D95" s="333"/>
      <c r="E95" s="237"/>
      <c r="F95" s="272"/>
      <c r="G95" s="535"/>
    </row>
    <row r="96" spans="1:7" s="131" customFormat="1" ht="22.5">
      <c r="A96" s="364"/>
      <c r="B96" s="92" t="s">
        <v>200</v>
      </c>
      <c r="C96" s="465"/>
      <c r="D96" s="333"/>
      <c r="E96" s="237"/>
      <c r="F96" s="272"/>
      <c r="G96" s="535"/>
    </row>
    <row r="97" spans="1:7" s="131" customFormat="1">
      <c r="A97" s="364"/>
      <c r="B97" s="92" t="s">
        <v>201</v>
      </c>
      <c r="C97" s="465"/>
      <c r="D97" s="333"/>
      <c r="E97" s="237"/>
      <c r="F97" s="272"/>
      <c r="G97" s="535"/>
    </row>
    <row r="98" spans="1:7" s="131" customFormat="1" ht="22.5">
      <c r="A98" s="364"/>
      <c r="B98" s="92" t="s">
        <v>202</v>
      </c>
      <c r="C98" s="465"/>
      <c r="D98" s="333"/>
      <c r="E98" s="237"/>
      <c r="F98" s="272"/>
      <c r="G98" s="535"/>
    </row>
    <row r="99" spans="1:7" s="131" customFormat="1">
      <c r="A99" s="364"/>
      <c r="B99" s="92" t="s">
        <v>203</v>
      </c>
      <c r="C99" s="465"/>
      <c r="D99" s="333"/>
      <c r="E99" s="237"/>
      <c r="F99" s="272"/>
      <c r="G99" s="535"/>
    </row>
    <row r="100" spans="1:7" s="131" customFormat="1">
      <c r="A100" s="365"/>
      <c r="B100" s="64" t="s">
        <v>488</v>
      </c>
      <c r="C100" s="466"/>
      <c r="D100" s="335"/>
      <c r="E100" s="238"/>
      <c r="F100" s="272"/>
      <c r="G100" s="535"/>
    </row>
    <row r="101" spans="1:7" s="131" customFormat="1">
      <c r="A101" s="366"/>
      <c r="B101" s="605" t="s">
        <v>13</v>
      </c>
      <c r="C101" s="233">
        <v>3</v>
      </c>
      <c r="D101" s="522"/>
      <c r="E101" s="85">
        <f>C101*D101</f>
        <v>0</v>
      </c>
      <c r="F101" s="272"/>
      <c r="G101" s="535"/>
    </row>
    <row r="102" spans="1:7" s="131" customFormat="1">
      <c r="A102" s="364"/>
      <c r="B102" s="232" t="s">
        <v>36</v>
      </c>
      <c r="C102" s="465"/>
      <c r="D102" s="333"/>
      <c r="E102" s="237"/>
      <c r="F102" s="272"/>
      <c r="G102" s="535"/>
    </row>
    <row r="103" spans="1:7" s="507" customFormat="1">
      <c r="A103" s="521"/>
      <c r="B103" s="530" t="s">
        <v>870</v>
      </c>
      <c r="C103" s="471"/>
      <c r="D103" s="141"/>
      <c r="E103" s="93"/>
      <c r="F103" s="141"/>
      <c r="G103" s="129"/>
    </row>
    <row r="104" spans="1:7" s="131" customFormat="1">
      <c r="A104" s="364"/>
      <c r="B104" s="606" t="s">
        <v>204</v>
      </c>
      <c r="C104" s="465"/>
      <c r="D104" s="333"/>
      <c r="E104" s="237"/>
      <c r="F104" s="272"/>
      <c r="G104" s="535"/>
    </row>
    <row r="105" spans="1:7" s="131" customFormat="1">
      <c r="A105" s="364"/>
      <c r="B105" s="606" t="s">
        <v>205</v>
      </c>
      <c r="C105" s="465"/>
      <c r="D105" s="333"/>
      <c r="E105" s="237"/>
      <c r="F105" s="272"/>
      <c r="G105" s="535"/>
    </row>
    <row r="106" spans="1:7" s="131" customFormat="1" ht="24" customHeight="1">
      <c r="A106" s="364"/>
      <c r="B106" s="232" t="s">
        <v>666</v>
      </c>
      <c r="C106" s="465"/>
      <c r="D106" s="333"/>
      <c r="E106" s="237"/>
      <c r="F106" s="272"/>
      <c r="G106" s="535"/>
    </row>
    <row r="107" spans="1:7" s="131" customFormat="1">
      <c r="A107" s="365"/>
      <c r="B107" s="606" t="s">
        <v>206</v>
      </c>
      <c r="C107" s="466"/>
      <c r="D107" s="335"/>
      <c r="E107" s="238"/>
      <c r="F107" s="272"/>
      <c r="G107" s="535"/>
    </row>
    <row r="108" spans="1:7" s="131" customFormat="1">
      <c r="A108" s="366"/>
      <c r="B108" s="592" t="s">
        <v>388</v>
      </c>
      <c r="C108" s="233">
        <v>3</v>
      </c>
      <c r="D108" s="522"/>
      <c r="E108" s="85">
        <f>C108*D108</f>
        <v>0</v>
      </c>
      <c r="F108" s="272"/>
      <c r="G108" s="535"/>
    </row>
    <row r="109" spans="1:7" s="131" customFormat="1">
      <c r="A109" s="364"/>
      <c r="B109" s="232" t="s">
        <v>36</v>
      </c>
      <c r="C109" s="465"/>
      <c r="D109" s="333"/>
      <c r="E109" s="237"/>
      <c r="F109" s="272"/>
      <c r="G109" s="535"/>
    </row>
    <row r="110" spans="1:7" s="507" customFormat="1">
      <c r="A110" s="521"/>
      <c r="B110" s="530" t="s">
        <v>870</v>
      </c>
      <c r="C110" s="471"/>
      <c r="D110" s="141"/>
      <c r="E110" s="93"/>
      <c r="F110" s="141"/>
      <c r="G110" s="129"/>
    </row>
    <row r="111" spans="1:7" s="131" customFormat="1">
      <c r="A111" s="364"/>
      <c r="B111" s="244" t="s">
        <v>389</v>
      </c>
      <c r="C111" s="465"/>
      <c r="D111" s="333"/>
      <c r="E111" s="237"/>
      <c r="F111" s="272"/>
      <c r="G111" s="535"/>
    </row>
    <row r="112" spans="1:7" s="131" customFormat="1">
      <c r="A112" s="364"/>
      <c r="B112" s="244" t="s">
        <v>390</v>
      </c>
      <c r="C112" s="465"/>
      <c r="D112" s="333"/>
      <c r="E112" s="237"/>
      <c r="F112" s="272"/>
      <c r="G112" s="535"/>
    </row>
    <row r="113" spans="1:7" s="131" customFormat="1">
      <c r="A113" s="365"/>
      <c r="B113" s="607" t="s">
        <v>391</v>
      </c>
      <c r="C113" s="466"/>
      <c r="D113" s="335"/>
      <c r="E113" s="238"/>
      <c r="F113" s="272"/>
      <c r="G113" s="535"/>
    </row>
    <row r="114" spans="1:7" s="131" customFormat="1">
      <c r="A114" s="366"/>
      <c r="B114" s="605" t="s">
        <v>392</v>
      </c>
      <c r="C114" s="233">
        <v>2</v>
      </c>
      <c r="D114" s="522"/>
      <c r="E114" s="85">
        <f>C114*D114</f>
        <v>0</v>
      </c>
      <c r="F114" s="272"/>
      <c r="G114" s="535"/>
    </row>
    <row r="115" spans="1:7" s="131" customFormat="1">
      <c r="A115" s="364"/>
      <c r="B115" s="232" t="s">
        <v>36</v>
      </c>
      <c r="C115" s="465"/>
      <c r="D115" s="333"/>
      <c r="E115" s="237"/>
      <c r="F115" s="272"/>
      <c r="G115" s="535"/>
    </row>
    <row r="116" spans="1:7" s="507" customFormat="1">
      <c r="A116" s="521"/>
      <c r="B116" s="530" t="s">
        <v>869</v>
      </c>
      <c r="C116" s="471"/>
      <c r="D116" s="141"/>
      <c r="E116" s="93"/>
      <c r="F116" s="141"/>
      <c r="G116" s="129"/>
    </row>
    <row r="117" spans="1:7" s="131" customFormat="1">
      <c r="A117" s="364"/>
      <c r="B117" s="232" t="s">
        <v>207</v>
      </c>
      <c r="C117" s="465"/>
      <c r="D117" s="333"/>
      <c r="E117" s="237"/>
      <c r="F117" s="272"/>
      <c r="G117" s="535"/>
    </row>
    <row r="118" spans="1:7" s="131" customFormat="1">
      <c r="A118" s="364"/>
      <c r="B118" s="232" t="s">
        <v>208</v>
      </c>
      <c r="C118" s="465"/>
      <c r="D118" s="333"/>
      <c r="E118" s="237"/>
      <c r="F118" s="272"/>
      <c r="G118" s="535"/>
    </row>
    <row r="119" spans="1:7" s="131" customFormat="1" ht="22.5">
      <c r="A119" s="364"/>
      <c r="B119" s="232" t="s">
        <v>199</v>
      </c>
      <c r="C119" s="465"/>
      <c r="D119" s="333"/>
      <c r="E119" s="237"/>
      <c r="F119" s="272"/>
      <c r="G119" s="535"/>
    </row>
    <row r="120" spans="1:7" s="131" customFormat="1">
      <c r="A120" s="365"/>
      <c r="B120" s="346" t="s">
        <v>209</v>
      </c>
      <c r="C120" s="466"/>
      <c r="D120" s="335"/>
      <c r="E120" s="238"/>
      <c r="F120" s="272"/>
      <c r="G120" s="535"/>
    </row>
    <row r="121" spans="1:7" s="131" customFormat="1">
      <c r="A121" s="366"/>
      <c r="B121" s="605" t="s">
        <v>18</v>
      </c>
      <c r="C121" s="233">
        <v>2</v>
      </c>
      <c r="D121" s="522"/>
      <c r="E121" s="85">
        <f>C121*D121</f>
        <v>0</v>
      </c>
      <c r="F121" s="272"/>
      <c r="G121" s="535"/>
    </row>
    <row r="122" spans="1:7" s="131" customFormat="1">
      <c r="A122" s="347"/>
      <c r="B122" s="232" t="s">
        <v>36</v>
      </c>
      <c r="C122" s="467"/>
      <c r="D122" s="333"/>
      <c r="E122" s="237"/>
      <c r="F122" s="272"/>
      <c r="G122" s="535"/>
    </row>
    <row r="123" spans="1:7" s="507" customFormat="1">
      <c r="A123" s="521"/>
      <c r="B123" s="530" t="s">
        <v>869</v>
      </c>
      <c r="C123" s="471"/>
      <c r="D123" s="141"/>
      <c r="E123" s="93"/>
      <c r="F123" s="141"/>
      <c r="G123" s="129"/>
    </row>
    <row r="124" spans="1:7" s="131" customFormat="1">
      <c r="A124" s="347"/>
      <c r="B124" s="244" t="s">
        <v>210</v>
      </c>
      <c r="C124" s="467"/>
      <c r="D124" s="333"/>
      <c r="E124" s="237"/>
      <c r="F124" s="272"/>
      <c r="G124" s="535"/>
    </row>
    <row r="125" spans="1:7" s="131" customFormat="1">
      <c r="A125" s="348"/>
      <c r="B125" s="607" t="s">
        <v>211</v>
      </c>
      <c r="C125" s="468"/>
      <c r="D125" s="335"/>
      <c r="E125" s="238"/>
      <c r="F125" s="272"/>
      <c r="G125" s="535"/>
    </row>
    <row r="126" spans="1:7" s="131" customFormat="1">
      <c r="A126" s="366"/>
      <c r="B126" s="605" t="s">
        <v>27</v>
      </c>
      <c r="C126" s="233">
        <v>2</v>
      </c>
      <c r="D126" s="522"/>
      <c r="E126" s="85">
        <f>C126*D126</f>
        <v>0</v>
      </c>
      <c r="F126" s="272"/>
      <c r="G126" s="535"/>
    </row>
    <row r="127" spans="1:7" s="131" customFormat="1">
      <c r="A127" s="364"/>
      <c r="B127" s="232" t="s">
        <v>36</v>
      </c>
      <c r="C127" s="465"/>
      <c r="D127" s="333"/>
      <c r="E127" s="237"/>
      <c r="F127" s="272"/>
      <c r="G127" s="535"/>
    </row>
    <row r="128" spans="1:7" s="507" customFormat="1">
      <c r="A128" s="521"/>
      <c r="B128" s="530" t="s">
        <v>869</v>
      </c>
      <c r="C128" s="471"/>
      <c r="D128" s="141"/>
      <c r="E128" s="93"/>
      <c r="F128" s="141"/>
      <c r="G128" s="129"/>
    </row>
    <row r="129" spans="1:7" s="131" customFormat="1" ht="22.5">
      <c r="A129" s="364"/>
      <c r="B129" s="232" t="s">
        <v>618</v>
      </c>
      <c r="C129" s="465"/>
      <c r="D129" s="333"/>
      <c r="E129" s="237"/>
      <c r="F129" s="272"/>
      <c r="G129" s="535"/>
    </row>
    <row r="130" spans="1:7" s="131" customFormat="1">
      <c r="A130" s="364"/>
      <c r="B130" s="232" t="s">
        <v>212</v>
      </c>
      <c r="C130" s="465"/>
      <c r="D130" s="333"/>
      <c r="E130" s="237"/>
      <c r="F130" s="272"/>
      <c r="G130" s="535"/>
    </row>
    <row r="131" spans="1:7" s="131" customFormat="1" ht="12.75" customHeight="1">
      <c r="A131" s="364"/>
      <c r="B131" s="232" t="s">
        <v>213</v>
      </c>
      <c r="C131" s="465"/>
      <c r="D131" s="333"/>
      <c r="E131" s="237"/>
      <c r="F131" s="272"/>
      <c r="G131" s="535"/>
    </row>
    <row r="132" spans="1:7" s="131" customFormat="1">
      <c r="A132" s="364"/>
      <c r="B132" s="232" t="s">
        <v>214</v>
      </c>
      <c r="C132" s="465"/>
      <c r="D132" s="333"/>
      <c r="E132" s="237"/>
      <c r="F132" s="272"/>
      <c r="G132" s="535"/>
    </row>
    <row r="133" spans="1:7" s="131" customFormat="1">
      <c r="A133" s="365"/>
      <c r="B133" s="346" t="s">
        <v>215</v>
      </c>
      <c r="C133" s="466"/>
      <c r="D133" s="335"/>
      <c r="E133" s="238"/>
      <c r="F133" s="272"/>
      <c r="G133" s="535"/>
    </row>
    <row r="134" spans="1:7" s="139" customFormat="1">
      <c r="A134" s="354"/>
      <c r="B134" s="592" t="s">
        <v>528</v>
      </c>
      <c r="C134" s="83">
        <v>2</v>
      </c>
      <c r="D134" s="524"/>
      <c r="E134" s="161">
        <f>C134*D134</f>
        <v>0</v>
      </c>
      <c r="G134" s="129"/>
    </row>
    <row r="135" spans="1:7" s="139" customFormat="1">
      <c r="A135" s="367"/>
      <c r="B135" s="232" t="s">
        <v>36</v>
      </c>
      <c r="C135" s="469"/>
      <c r="D135" s="198"/>
      <c r="E135" s="74"/>
      <c r="G135" s="129"/>
    </row>
    <row r="136" spans="1:7" s="507" customFormat="1">
      <c r="A136" s="521"/>
      <c r="B136" s="530" t="s">
        <v>869</v>
      </c>
      <c r="C136" s="471"/>
      <c r="D136" s="141"/>
      <c r="E136" s="93"/>
      <c r="F136" s="141"/>
      <c r="G136" s="129"/>
    </row>
    <row r="137" spans="1:7" s="139" customFormat="1">
      <c r="A137" s="368"/>
      <c r="B137" s="156" t="s">
        <v>422</v>
      </c>
      <c r="C137" s="469"/>
      <c r="D137" s="198"/>
      <c r="E137" s="74"/>
      <c r="G137" s="129"/>
    </row>
    <row r="138" spans="1:7" s="131" customFormat="1">
      <c r="A138" s="369" t="s">
        <v>667</v>
      </c>
      <c r="B138" s="608" t="s">
        <v>474</v>
      </c>
      <c r="C138" s="233">
        <v>8</v>
      </c>
      <c r="D138" s="522"/>
      <c r="E138" s="85">
        <f>C138*D138</f>
        <v>0</v>
      </c>
      <c r="F138" s="272"/>
      <c r="G138" s="535"/>
    </row>
    <row r="139" spans="1:7" s="131" customFormat="1">
      <c r="A139" s="364"/>
      <c r="B139" s="606" t="s">
        <v>36</v>
      </c>
      <c r="C139" s="344"/>
      <c r="D139" s="333"/>
      <c r="E139" s="237"/>
      <c r="F139" s="272"/>
      <c r="G139" s="535"/>
    </row>
    <row r="140" spans="1:7" s="507" customFormat="1">
      <c r="A140" s="521"/>
      <c r="B140" s="530" t="s">
        <v>668</v>
      </c>
      <c r="C140" s="471"/>
      <c r="D140" s="141"/>
      <c r="E140" s="93"/>
      <c r="F140" s="141"/>
      <c r="G140" s="129"/>
    </row>
    <row r="141" spans="1:7" s="131" customFormat="1">
      <c r="A141" s="364"/>
      <c r="B141" s="609" t="s">
        <v>484</v>
      </c>
      <c r="C141" s="344"/>
      <c r="D141" s="333"/>
      <c r="E141" s="237"/>
      <c r="F141" s="272"/>
      <c r="G141" s="535"/>
    </row>
    <row r="142" spans="1:7" s="131" customFormat="1" ht="22.5">
      <c r="A142" s="364"/>
      <c r="B142" s="610" t="s">
        <v>303</v>
      </c>
      <c r="C142" s="344"/>
      <c r="D142" s="333"/>
      <c r="E142" s="237"/>
      <c r="F142" s="272"/>
      <c r="G142" s="535"/>
    </row>
    <row r="143" spans="1:7" s="131" customFormat="1">
      <c r="A143" s="364"/>
      <c r="B143" s="611" t="s">
        <v>304</v>
      </c>
      <c r="C143" s="344"/>
      <c r="D143" s="333"/>
      <c r="E143" s="237"/>
      <c r="F143" s="272"/>
      <c r="G143" s="535"/>
    </row>
    <row r="144" spans="1:7" s="131" customFormat="1">
      <c r="A144" s="364"/>
      <c r="B144" s="611" t="s">
        <v>485</v>
      </c>
      <c r="C144" s="344"/>
      <c r="D144" s="333"/>
      <c r="E144" s="237"/>
      <c r="F144" s="272"/>
      <c r="G144" s="535"/>
    </row>
    <row r="145" spans="1:7" s="131" customFormat="1">
      <c r="A145" s="364"/>
      <c r="B145" s="611" t="s">
        <v>316</v>
      </c>
      <c r="C145" s="344"/>
      <c r="D145" s="333"/>
      <c r="E145" s="237"/>
      <c r="F145" s="272"/>
      <c r="G145" s="535"/>
    </row>
    <row r="146" spans="1:7" s="131" customFormat="1">
      <c r="A146" s="364"/>
      <c r="B146" s="611" t="s">
        <v>305</v>
      </c>
      <c r="C146" s="344"/>
      <c r="D146" s="333"/>
      <c r="E146" s="237"/>
      <c r="F146" s="272"/>
      <c r="G146" s="535"/>
    </row>
    <row r="147" spans="1:7" s="131" customFormat="1">
      <c r="A147" s="364"/>
      <c r="B147" s="611" t="s">
        <v>306</v>
      </c>
      <c r="C147" s="344"/>
      <c r="D147" s="333"/>
      <c r="E147" s="237"/>
      <c r="F147" s="272"/>
      <c r="G147" s="535"/>
    </row>
    <row r="148" spans="1:7" s="131" customFormat="1">
      <c r="A148" s="364"/>
      <c r="B148" s="611" t="s">
        <v>307</v>
      </c>
      <c r="C148" s="344"/>
      <c r="D148" s="333"/>
      <c r="E148" s="237"/>
      <c r="F148" s="272"/>
      <c r="G148" s="535"/>
    </row>
    <row r="149" spans="1:7" s="131" customFormat="1">
      <c r="A149" s="364"/>
      <c r="B149" s="611" t="s">
        <v>309</v>
      </c>
      <c r="C149" s="344"/>
      <c r="D149" s="333"/>
      <c r="E149" s="237"/>
      <c r="F149" s="272"/>
      <c r="G149" s="535"/>
    </row>
    <row r="150" spans="1:7" s="131" customFormat="1">
      <c r="A150" s="364"/>
      <c r="B150" s="611" t="s">
        <v>308</v>
      </c>
      <c r="C150" s="344"/>
      <c r="D150" s="333"/>
      <c r="E150" s="237"/>
      <c r="F150" s="272"/>
      <c r="G150" s="535"/>
    </row>
    <row r="151" spans="1:7" s="131" customFormat="1">
      <c r="A151" s="364"/>
      <c r="B151" s="611" t="s">
        <v>310</v>
      </c>
      <c r="C151" s="344"/>
      <c r="D151" s="333"/>
      <c r="E151" s="237"/>
      <c r="F151" s="272"/>
      <c r="G151" s="535"/>
    </row>
    <row r="152" spans="1:7" s="131" customFormat="1">
      <c r="A152" s="364"/>
      <c r="B152" s="611" t="s">
        <v>311</v>
      </c>
      <c r="C152" s="344"/>
      <c r="D152" s="333"/>
      <c r="E152" s="237"/>
      <c r="F152" s="272"/>
      <c r="G152" s="535"/>
    </row>
    <row r="153" spans="1:7" s="131" customFormat="1">
      <c r="A153" s="364"/>
      <c r="B153" s="611" t="s">
        <v>312</v>
      </c>
      <c r="C153" s="344"/>
      <c r="D153" s="333"/>
      <c r="E153" s="237"/>
      <c r="F153" s="272"/>
      <c r="G153" s="535"/>
    </row>
    <row r="154" spans="1:7" s="131" customFormat="1">
      <c r="A154" s="364"/>
      <c r="B154" s="611" t="s">
        <v>313</v>
      </c>
      <c r="C154" s="344"/>
      <c r="D154" s="333"/>
      <c r="E154" s="237"/>
      <c r="F154" s="272"/>
      <c r="G154" s="535"/>
    </row>
    <row r="155" spans="1:7" s="131" customFormat="1">
      <c r="A155" s="364"/>
      <c r="B155" s="611" t="s">
        <v>314</v>
      </c>
      <c r="C155" s="344"/>
      <c r="D155" s="333"/>
      <c r="E155" s="237"/>
      <c r="F155" s="272"/>
      <c r="G155" s="535"/>
    </row>
    <row r="156" spans="1:7" s="131" customFormat="1" ht="33.75">
      <c r="A156" s="364"/>
      <c r="B156" s="610" t="s">
        <v>659</v>
      </c>
      <c r="C156" s="344"/>
      <c r="D156" s="333"/>
      <c r="E156" s="237"/>
      <c r="F156" s="272"/>
      <c r="G156" s="535"/>
    </row>
    <row r="157" spans="1:7" s="131" customFormat="1">
      <c r="A157" s="364"/>
      <c r="B157" s="611" t="s">
        <v>315</v>
      </c>
      <c r="C157" s="344"/>
      <c r="D157" s="333"/>
      <c r="E157" s="237"/>
      <c r="F157" s="272"/>
      <c r="G157" s="535"/>
    </row>
    <row r="158" spans="1:7" s="131" customFormat="1">
      <c r="A158" s="364"/>
      <c r="B158" s="612" t="s">
        <v>317</v>
      </c>
      <c r="C158" s="344"/>
      <c r="D158" s="333"/>
      <c r="E158" s="237"/>
      <c r="F158" s="272"/>
      <c r="G158" s="535"/>
    </row>
    <row r="159" spans="1:7" s="131" customFormat="1">
      <c r="A159" s="365"/>
      <c r="B159" s="351" t="s">
        <v>318</v>
      </c>
      <c r="C159" s="345"/>
      <c r="D159" s="335"/>
      <c r="E159" s="238"/>
      <c r="F159" s="272"/>
      <c r="G159" s="535"/>
    </row>
    <row r="160" spans="1:7">
      <c r="G160" s="128"/>
    </row>
    <row r="161" spans="1:7">
      <c r="A161" s="157"/>
      <c r="B161" s="158"/>
      <c r="C161" s="158"/>
      <c r="D161" s="140" t="s">
        <v>411</v>
      </c>
      <c r="E161" s="163">
        <f>SUM(E10:E160)</f>
        <v>0</v>
      </c>
      <c r="G161" s="128"/>
    </row>
    <row r="162" spans="1:7">
      <c r="G162" s="128"/>
    </row>
  </sheetData>
  <printOptions horizontalCentered="1"/>
  <pageMargins left="0.15748031496062992" right="0.15748031496062992" top="0.74803149606299213" bottom="0.62992125984251968" header="0.31496062992125984" footer="0.31496062992125984"/>
  <pageSetup paperSize="9" orientation="portrait" r:id="rId1"/>
  <headerFooter>
    <oddHeader>&amp;L&amp;8&amp;K00-035B_1/2.4.2 Popis pohištvene in druge opreme&amp;R&amp;8&amp;K00-032API ARHITEKTI  d.o.o.Barjanska 62, 1000 Ljubljana</oddHeader>
    <oddFooter>&amp;L&amp;8&amp;K00-044PZI (projektna dokumentacija za izvedbo gradnje)&amp;C&amp;8&amp;K00-045Stran &amp;P od &amp;N&amp;R&amp;7&amp;K00-041 980/1529-BIO-OP &amp;P od &amp;N</oddFooter>
  </headerFooter>
  <rowBreaks count="2" manualBreakCount="2">
    <brk id="50" max="4" man="1"/>
    <brk id="100" max="4" man="1"/>
  </rowBreaks>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L63"/>
  <sheetViews>
    <sheetView view="pageBreakPreview" topLeftCell="A52" zoomScale="175" zoomScaleSheetLayoutView="175" workbookViewId="0">
      <selection activeCell="P33" sqref="P33"/>
    </sheetView>
  </sheetViews>
  <sheetFormatPr defaultColWidth="8.85546875" defaultRowHeight="12.75"/>
  <cols>
    <col min="1" max="1" width="8.85546875" style="442"/>
    <col min="2" max="3" width="8.85546875" style="443"/>
    <col min="4" max="4" width="14.42578125" style="443" customWidth="1"/>
    <col min="5" max="5" width="0" style="443" hidden="1" customWidth="1"/>
    <col min="6" max="10" width="0" style="442" hidden="1" customWidth="1"/>
    <col min="11" max="16384" width="8.85546875" style="442"/>
  </cols>
  <sheetData>
    <row r="2" spans="1:12" s="373" customFormat="1">
      <c r="A2" s="626" t="s">
        <v>512</v>
      </c>
      <c r="B2" s="626"/>
      <c r="C2" s="626"/>
      <c r="D2" s="626"/>
      <c r="E2" s="372"/>
    </row>
    <row r="3" spans="1:12" s="203" customFormat="1">
      <c r="A3" s="374"/>
      <c r="B3" s="375"/>
      <c r="C3" s="359"/>
      <c r="D3" s="376"/>
      <c r="E3" s="377"/>
      <c r="F3" s="378"/>
      <c r="G3" s="378"/>
      <c r="H3" s="378"/>
      <c r="I3" s="378"/>
      <c r="J3" s="378"/>
      <c r="K3" s="378"/>
      <c r="L3" s="373"/>
    </row>
    <row r="4" spans="1:12" s="203" customFormat="1">
      <c r="A4" s="374"/>
      <c r="B4" s="375"/>
      <c r="C4" s="359"/>
      <c r="D4" s="376"/>
      <c r="E4" s="377"/>
      <c r="F4" s="378"/>
      <c r="G4" s="378"/>
      <c r="J4" s="373"/>
      <c r="K4" s="373"/>
      <c r="L4" s="373"/>
    </row>
    <row r="5" spans="1:12" s="203" customFormat="1" ht="67.5">
      <c r="A5" s="379" t="s">
        <v>513</v>
      </c>
      <c r="B5" s="380" t="s">
        <v>514</v>
      </c>
      <c r="C5" s="380" t="s">
        <v>515</v>
      </c>
      <c r="D5" s="380" t="s">
        <v>516</v>
      </c>
      <c r="E5" s="380" t="s">
        <v>517</v>
      </c>
    </row>
    <row r="6" spans="1:12" s="203" customFormat="1" ht="56.25">
      <c r="A6" s="486" t="s">
        <v>518</v>
      </c>
      <c r="B6" s="380"/>
      <c r="C6" s="380" t="s">
        <v>393</v>
      </c>
      <c r="D6" s="380">
        <v>1</v>
      </c>
      <c r="E6" s="377">
        <v>247</v>
      </c>
      <c r="F6" s="382">
        <f>D6*E6</f>
        <v>247</v>
      </c>
      <c r="I6" s="383" t="s">
        <v>9</v>
      </c>
      <c r="J6" s="384" t="e">
        <f>F6+F15+F50+#REF!</f>
        <v>#REF!</v>
      </c>
    </row>
    <row r="7" spans="1:12" s="203" customFormat="1" ht="45">
      <c r="A7" s="379"/>
      <c r="B7" s="380"/>
      <c r="C7" s="380" t="s">
        <v>394</v>
      </c>
      <c r="D7" s="380">
        <v>1</v>
      </c>
      <c r="E7" s="377">
        <v>247</v>
      </c>
      <c r="F7" s="385">
        <f t="shared" ref="F7:F11" si="0">D7*E7</f>
        <v>247</v>
      </c>
      <c r="I7" s="386" t="s">
        <v>10</v>
      </c>
      <c r="J7" s="387" t="e">
        <f>F7+F16+F51+#REF!</f>
        <v>#REF!</v>
      </c>
    </row>
    <row r="8" spans="1:12" s="203" customFormat="1" ht="45">
      <c r="A8" s="379"/>
      <c r="B8" s="380"/>
      <c r="C8" s="380" t="s">
        <v>486</v>
      </c>
      <c r="D8" s="380">
        <v>1</v>
      </c>
      <c r="E8" s="377">
        <v>247</v>
      </c>
      <c r="F8" s="388">
        <f t="shared" si="0"/>
        <v>247</v>
      </c>
      <c r="I8" s="389" t="s">
        <v>11</v>
      </c>
      <c r="J8" s="390">
        <f>F8+F17+F52</f>
        <v>309</v>
      </c>
    </row>
    <row r="9" spans="1:12" s="203" customFormat="1" ht="33.75">
      <c r="A9" s="379"/>
      <c r="B9" s="380"/>
      <c r="C9" s="380" t="s">
        <v>13</v>
      </c>
      <c r="D9" s="380">
        <v>1</v>
      </c>
      <c r="E9" s="377">
        <v>247</v>
      </c>
      <c r="F9" s="391">
        <f t="shared" si="0"/>
        <v>247</v>
      </c>
      <c r="G9" s="72"/>
      <c r="H9" s="72"/>
      <c r="I9" s="392" t="s">
        <v>12</v>
      </c>
      <c r="J9" s="393" t="e">
        <f>F9+F53+#REF!</f>
        <v>#REF!</v>
      </c>
    </row>
    <row r="10" spans="1:12" s="203" customFormat="1" ht="22.5">
      <c r="A10" s="379"/>
      <c r="B10" s="380"/>
      <c r="C10" s="380" t="s">
        <v>388</v>
      </c>
      <c r="D10" s="380">
        <v>1</v>
      </c>
      <c r="E10" s="377">
        <v>247</v>
      </c>
      <c r="F10" s="394">
        <f t="shared" si="0"/>
        <v>247</v>
      </c>
      <c r="I10" s="395" t="s">
        <v>387</v>
      </c>
      <c r="J10" s="396">
        <f>F10+F54</f>
        <v>256</v>
      </c>
    </row>
    <row r="11" spans="1:12" s="203" customFormat="1" ht="59.25" customHeight="1">
      <c r="A11" s="379"/>
      <c r="B11" s="380" t="s">
        <v>419</v>
      </c>
      <c r="C11" s="380" t="s">
        <v>480</v>
      </c>
      <c r="D11" s="380">
        <v>1</v>
      </c>
      <c r="E11" s="377">
        <v>247</v>
      </c>
      <c r="F11" s="397">
        <f t="shared" si="0"/>
        <v>247</v>
      </c>
      <c r="I11" s="398" t="s">
        <v>419</v>
      </c>
      <c r="J11" s="399">
        <f>F11</f>
        <v>247</v>
      </c>
    </row>
    <row r="12" spans="1:12" s="203" customFormat="1" ht="45">
      <c r="A12" s="379"/>
      <c r="B12" s="380"/>
      <c r="C12" s="380" t="s">
        <v>602</v>
      </c>
      <c r="D12" s="380">
        <v>1</v>
      </c>
      <c r="E12" s="377"/>
      <c r="F12" s="397"/>
      <c r="I12" s="398"/>
      <c r="J12" s="399"/>
    </row>
    <row r="13" spans="1:12" s="203" customFormat="1">
      <c r="A13" s="400"/>
      <c r="B13" s="401"/>
      <c r="C13" s="401"/>
      <c r="D13" s="401"/>
      <c r="E13" s="377"/>
      <c r="I13" s="402" t="s">
        <v>15</v>
      </c>
      <c r="J13" s="403">
        <f>F24+F33+F40+F59</f>
        <v>46</v>
      </c>
    </row>
    <row r="14" spans="1:12" s="203" customFormat="1" ht="67.5">
      <c r="A14" s="379" t="s">
        <v>513</v>
      </c>
      <c r="B14" s="380" t="s">
        <v>514</v>
      </c>
      <c r="C14" s="380" t="s">
        <v>515</v>
      </c>
      <c r="D14" s="380" t="s">
        <v>516</v>
      </c>
      <c r="E14" s="377"/>
      <c r="I14" s="404" t="s">
        <v>17</v>
      </c>
      <c r="J14" s="405">
        <f>F26+F35+F42+F60</f>
        <v>46</v>
      </c>
    </row>
    <row r="15" spans="1:12" s="203" customFormat="1" ht="45">
      <c r="A15" s="486" t="s">
        <v>519</v>
      </c>
      <c r="B15" s="380"/>
      <c r="C15" s="380" t="s">
        <v>393</v>
      </c>
      <c r="D15" s="380">
        <v>1</v>
      </c>
      <c r="E15" s="377">
        <v>53</v>
      </c>
      <c r="F15" s="382">
        <f t="shared" ref="F15:F17" si="1">D15*E15</f>
        <v>53</v>
      </c>
      <c r="I15" s="406" t="s">
        <v>26</v>
      </c>
      <c r="J15" s="407">
        <f>F27+F36+F43</f>
        <v>44</v>
      </c>
    </row>
    <row r="16" spans="1:12" s="203" customFormat="1" ht="45">
      <c r="A16" s="381"/>
      <c r="B16" s="380"/>
      <c r="C16" s="380" t="s">
        <v>394</v>
      </c>
      <c r="D16" s="380">
        <v>1</v>
      </c>
      <c r="E16" s="377">
        <v>53</v>
      </c>
      <c r="F16" s="385">
        <f t="shared" si="1"/>
        <v>53</v>
      </c>
      <c r="I16" s="408" t="s">
        <v>16</v>
      </c>
      <c r="J16" s="409">
        <f>F29+F45+F55</f>
        <v>18</v>
      </c>
    </row>
    <row r="17" spans="1:10" s="203" customFormat="1" ht="45">
      <c r="A17" s="381"/>
      <c r="B17" s="380"/>
      <c r="C17" s="380" t="s">
        <v>486</v>
      </c>
      <c r="D17" s="380">
        <v>1</v>
      </c>
      <c r="E17" s="377">
        <v>53</v>
      </c>
      <c r="F17" s="388">
        <f t="shared" si="1"/>
        <v>53</v>
      </c>
      <c r="I17" s="410" t="s">
        <v>30</v>
      </c>
      <c r="J17" s="411" t="e">
        <f>#REF!+F20</f>
        <v>#REF!</v>
      </c>
    </row>
    <row r="18" spans="1:10" s="203" customFormat="1">
      <c r="A18" s="400"/>
      <c r="B18" s="401"/>
      <c r="C18" s="401"/>
      <c r="D18" s="401"/>
      <c r="E18" s="372"/>
      <c r="I18" s="412" t="s">
        <v>33</v>
      </c>
      <c r="J18" s="413">
        <f>F28+F44</f>
        <v>9</v>
      </c>
    </row>
    <row r="19" spans="1:10" s="203" customFormat="1" ht="67.5">
      <c r="A19" s="379" t="s">
        <v>513</v>
      </c>
      <c r="B19" s="380" t="s">
        <v>514</v>
      </c>
      <c r="C19" s="380" t="s">
        <v>515</v>
      </c>
      <c r="D19" s="380" t="s">
        <v>516</v>
      </c>
      <c r="E19" s="372"/>
      <c r="I19" s="414" t="s">
        <v>473</v>
      </c>
      <c r="J19" s="415">
        <f>F56</f>
        <v>9</v>
      </c>
    </row>
    <row r="20" spans="1:10" s="203" customFormat="1" ht="33.75">
      <c r="A20" s="486" t="s">
        <v>603</v>
      </c>
      <c r="B20" s="380"/>
      <c r="C20" s="380" t="s">
        <v>31</v>
      </c>
      <c r="D20" s="380">
        <v>1</v>
      </c>
      <c r="E20" s="372">
        <v>11</v>
      </c>
      <c r="F20" s="416">
        <f t="shared" ref="F20:F21" si="2">D20*E20</f>
        <v>11</v>
      </c>
      <c r="I20" s="417" t="s">
        <v>469</v>
      </c>
      <c r="J20" s="418" t="e">
        <f>#REF!</f>
        <v>#REF!</v>
      </c>
    </row>
    <row r="21" spans="1:10" s="203" customFormat="1" ht="22.5">
      <c r="A21" s="381"/>
      <c r="B21" s="419"/>
      <c r="C21" s="380" t="s">
        <v>468</v>
      </c>
      <c r="D21" s="380">
        <v>1</v>
      </c>
      <c r="E21" s="372">
        <v>11</v>
      </c>
      <c r="F21" s="420">
        <f t="shared" si="2"/>
        <v>11</v>
      </c>
      <c r="I21" s="421" t="s">
        <v>475</v>
      </c>
      <c r="J21" s="422">
        <f>F25+F34+F41</f>
        <v>44</v>
      </c>
    </row>
    <row r="22" spans="1:10" s="203" customFormat="1">
      <c r="A22" s="400"/>
      <c r="B22" s="401"/>
      <c r="C22" s="401"/>
      <c r="D22" s="401"/>
      <c r="E22" s="372"/>
      <c r="I22" s="423" t="s">
        <v>470</v>
      </c>
      <c r="J22" s="424" t="e">
        <f>#REF!</f>
        <v>#REF!</v>
      </c>
    </row>
    <row r="23" spans="1:10" s="203" customFormat="1" ht="67.5">
      <c r="A23" s="379" t="s">
        <v>513</v>
      </c>
      <c r="B23" s="380" t="s">
        <v>514</v>
      </c>
      <c r="C23" s="380" t="s">
        <v>515</v>
      </c>
      <c r="D23" s="380" t="s">
        <v>516</v>
      </c>
      <c r="E23" s="372"/>
      <c r="I23" s="425" t="s">
        <v>421</v>
      </c>
      <c r="J23" s="426" t="e">
        <f>#REF!</f>
        <v>#REF!</v>
      </c>
    </row>
    <row r="24" spans="1:10" s="203" customFormat="1" ht="56.25">
      <c r="A24" s="486" t="s">
        <v>520</v>
      </c>
      <c r="B24" s="380"/>
      <c r="C24" s="380" t="s">
        <v>613</v>
      </c>
      <c r="D24" s="380">
        <v>1</v>
      </c>
      <c r="E24" s="372">
        <v>2</v>
      </c>
      <c r="F24" s="427">
        <f t="shared" ref="F24:F30" si="3">D24*E24</f>
        <v>2</v>
      </c>
      <c r="I24" s="428" t="s">
        <v>423</v>
      </c>
      <c r="J24" s="429" t="e">
        <f>#REF!</f>
        <v>#REF!</v>
      </c>
    </row>
    <row r="25" spans="1:10" s="203" customFormat="1" ht="61.5" customHeight="1">
      <c r="A25" s="381"/>
      <c r="B25" s="380"/>
      <c r="C25" s="380" t="s">
        <v>614</v>
      </c>
      <c r="D25" s="380">
        <v>1</v>
      </c>
      <c r="E25" s="372">
        <v>2</v>
      </c>
      <c r="F25" s="430">
        <f t="shared" si="3"/>
        <v>2</v>
      </c>
      <c r="I25" s="431" t="s">
        <v>529</v>
      </c>
      <c r="J25" s="432">
        <f>F21</f>
        <v>11</v>
      </c>
    </row>
    <row r="26" spans="1:10" s="203" customFormat="1" ht="45">
      <c r="A26" s="381"/>
      <c r="B26" s="380"/>
      <c r="C26" s="380" t="s">
        <v>18</v>
      </c>
      <c r="D26" s="380">
        <v>1</v>
      </c>
      <c r="E26" s="372">
        <v>2</v>
      </c>
      <c r="F26" s="433">
        <f t="shared" si="3"/>
        <v>2</v>
      </c>
      <c r="I26" s="434" t="s">
        <v>527</v>
      </c>
      <c r="J26" s="435" t="e">
        <f>F30+F37+F47+#REF!+F61</f>
        <v>#REF!</v>
      </c>
    </row>
    <row r="27" spans="1:10" s="203" customFormat="1" ht="45">
      <c r="A27" s="381"/>
      <c r="B27" s="380"/>
      <c r="C27" s="380" t="s">
        <v>27</v>
      </c>
      <c r="D27" s="380">
        <v>1</v>
      </c>
      <c r="E27" s="372">
        <v>2</v>
      </c>
      <c r="F27" s="436">
        <f t="shared" si="3"/>
        <v>2</v>
      </c>
      <c r="J27" s="203" t="e">
        <f>SUM(J6:J26)</f>
        <v>#REF!</v>
      </c>
    </row>
    <row r="28" spans="1:10" s="203" customFormat="1" ht="22.5">
      <c r="A28" s="381"/>
      <c r="B28" s="380"/>
      <c r="C28" s="380" t="s">
        <v>217</v>
      </c>
      <c r="D28" s="380">
        <v>1</v>
      </c>
      <c r="E28" s="372">
        <v>2</v>
      </c>
      <c r="F28" s="437">
        <f t="shared" si="3"/>
        <v>2</v>
      </c>
    </row>
    <row r="29" spans="1:10" s="203" customFormat="1" ht="33.75">
      <c r="A29" s="381"/>
      <c r="B29" s="380"/>
      <c r="C29" s="380" t="s">
        <v>216</v>
      </c>
      <c r="D29" s="380">
        <v>1</v>
      </c>
      <c r="E29" s="372">
        <v>2</v>
      </c>
      <c r="F29" s="438">
        <f t="shared" si="3"/>
        <v>2</v>
      </c>
    </row>
    <row r="30" spans="1:10" s="203" customFormat="1" ht="45">
      <c r="A30" s="439"/>
      <c r="B30" s="380"/>
      <c r="C30" s="380" t="s">
        <v>528</v>
      </c>
      <c r="D30" s="380">
        <v>1</v>
      </c>
      <c r="E30" s="372">
        <v>2</v>
      </c>
      <c r="F30" s="440">
        <f t="shared" si="3"/>
        <v>2</v>
      </c>
    </row>
    <row r="31" spans="1:10" s="203" customFormat="1">
      <c r="A31" s="400"/>
      <c r="B31" s="401"/>
      <c r="C31" s="401"/>
      <c r="D31" s="401"/>
      <c r="E31" s="372"/>
    </row>
    <row r="32" spans="1:10" s="203" customFormat="1" ht="67.5">
      <c r="A32" s="379" t="s">
        <v>513</v>
      </c>
      <c r="B32" s="380" t="s">
        <v>514</v>
      </c>
      <c r="C32" s="380" t="s">
        <v>515</v>
      </c>
      <c r="D32" s="380" t="s">
        <v>516</v>
      </c>
      <c r="E32" s="372"/>
    </row>
    <row r="33" spans="1:6" s="203" customFormat="1" ht="101.25">
      <c r="A33" s="486" t="s">
        <v>521</v>
      </c>
      <c r="B33" s="380"/>
      <c r="C33" s="380" t="s">
        <v>392</v>
      </c>
      <c r="D33" s="380">
        <v>1</v>
      </c>
      <c r="E33" s="372">
        <v>35</v>
      </c>
      <c r="F33" s="427">
        <f t="shared" ref="F33:F37" si="4">D33*E33</f>
        <v>35</v>
      </c>
    </row>
    <row r="34" spans="1:6" s="203" customFormat="1" ht="56.25">
      <c r="A34" s="381"/>
      <c r="B34" s="380"/>
      <c r="C34" s="380" t="s">
        <v>476</v>
      </c>
      <c r="D34" s="380">
        <v>1</v>
      </c>
      <c r="E34" s="372">
        <v>35</v>
      </c>
      <c r="F34" s="430">
        <f t="shared" si="4"/>
        <v>35</v>
      </c>
    </row>
    <row r="35" spans="1:6" s="203" customFormat="1" ht="45">
      <c r="A35" s="381"/>
      <c r="B35" s="380"/>
      <c r="C35" s="380" t="s">
        <v>18</v>
      </c>
      <c r="D35" s="380">
        <v>1</v>
      </c>
      <c r="E35" s="372">
        <v>35</v>
      </c>
      <c r="F35" s="433">
        <f t="shared" si="4"/>
        <v>35</v>
      </c>
    </row>
    <row r="36" spans="1:6" s="203" customFormat="1" ht="45">
      <c r="A36" s="381"/>
      <c r="B36" s="380"/>
      <c r="C36" s="380" t="s">
        <v>27</v>
      </c>
      <c r="D36" s="380">
        <v>1</v>
      </c>
      <c r="E36" s="372">
        <v>35</v>
      </c>
      <c r="F36" s="436">
        <f t="shared" si="4"/>
        <v>35</v>
      </c>
    </row>
    <row r="37" spans="1:6" s="203" customFormat="1" ht="45">
      <c r="A37" s="439"/>
      <c r="B37" s="380"/>
      <c r="C37" s="380" t="s">
        <v>528</v>
      </c>
      <c r="D37" s="380">
        <v>1</v>
      </c>
      <c r="E37" s="372">
        <v>35</v>
      </c>
      <c r="F37" s="440">
        <f t="shared" si="4"/>
        <v>35</v>
      </c>
    </row>
    <row r="38" spans="1:6" s="203" customFormat="1">
      <c r="A38" s="400"/>
      <c r="B38" s="401"/>
      <c r="C38" s="401"/>
      <c r="D38" s="401"/>
      <c r="E38" s="372"/>
    </row>
    <row r="39" spans="1:6" s="203" customFormat="1" ht="67.5">
      <c r="A39" s="379" t="s">
        <v>513</v>
      </c>
      <c r="B39" s="380" t="s">
        <v>514</v>
      </c>
      <c r="C39" s="380" t="s">
        <v>515</v>
      </c>
      <c r="D39" s="380" t="s">
        <v>516</v>
      </c>
      <c r="E39" s="372"/>
    </row>
    <row r="40" spans="1:6" s="203" customFormat="1" ht="67.5">
      <c r="A40" s="486" t="s">
        <v>522</v>
      </c>
      <c r="B40" s="380"/>
      <c r="C40" s="380" t="s">
        <v>392</v>
      </c>
      <c r="D40" s="380">
        <v>1</v>
      </c>
      <c r="E40" s="372">
        <v>7</v>
      </c>
      <c r="F40" s="427">
        <f t="shared" ref="F40:F47" si="5">D40*E40</f>
        <v>7</v>
      </c>
    </row>
    <row r="41" spans="1:6" s="203" customFormat="1" ht="56.25">
      <c r="A41" s="381"/>
      <c r="B41" s="380"/>
      <c r="C41" s="380" t="s">
        <v>476</v>
      </c>
      <c r="D41" s="380">
        <v>1</v>
      </c>
      <c r="E41" s="372">
        <v>7</v>
      </c>
      <c r="F41" s="430">
        <f t="shared" si="5"/>
        <v>7</v>
      </c>
    </row>
    <row r="42" spans="1:6" s="203" customFormat="1" ht="45">
      <c r="A42" s="381"/>
      <c r="B42" s="380"/>
      <c r="C42" s="380" t="s">
        <v>18</v>
      </c>
      <c r="D42" s="380">
        <v>1</v>
      </c>
      <c r="E42" s="372">
        <v>7</v>
      </c>
      <c r="F42" s="433">
        <f t="shared" si="5"/>
        <v>7</v>
      </c>
    </row>
    <row r="43" spans="1:6" s="203" customFormat="1" ht="45">
      <c r="A43" s="381"/>
      <c r="B43" s="380"/>
      <c r="C43" s="380" t="s">
        <v>27</v>
      </c>
      <c r="D43" s="380">
        <v>1</v>
      </c>
      <c r="E43" s="372">
        <v>7</v>
      </c>
      <c r="F43" s="436">
        <f t="shared" si="5"/>
        <v>7</v>
      </c>
    </row>
    <row r="44" spans="1:6" s="203" customFormat="1" ht="22.5">
      <c r="A44" s="381"/>
      <c r="B44" s="380"/>
      <c r="C44" s="380" t="s">
        <v>217</v>
      </c>
      <c r="D44" s="380">
        <v>1</v>
      </c>
      <c r="E44" s="372">
        <v>7</v>
      </c>
      <c r="F44" s="437">
        <f t="shared" si="5"/>
        <v>7</v>
      </c>
    </row>
    <row r="45" spans="1:6" s="203" customFormat="1" ht="33.75">
      <c r="A45" s="381"/>
      <c r="B45" s="380"/>
      <c r="C45" s="380" t="s">
        <v>216</v>
      </c>
      <c r="D45" s="380">
        <v>1</v>
      </c>
      <c r="E45" s="372">
        <v>7</v>
      </c>
      <c r="F45" s="438">
        <f t="shared" si="5"/>
        <v>7</v>
      </c>
    </row>
    <row r="46" spans="1:6" s="203" customFormat="1" ht="22.5">
      <c r="A46" s="381"/>
      <c r="B46" s="380"/>
      <c r="C46" s="380" t="s">
        <v>615</v>
      </c>
      <c r="D46" s="380">
        <v>1</v>
      </c>
      <c r="E46" s="372"/>
      <c r="F46" s="438"/>
    </row>
    <row r="47" spans="1:6" s="203" customFormat="1" ht="45">
      <c r="A47" s="439"/>
      <c r="B47" s="380"/>
      <c r="C47" s="380" t="s">
        <v>528</v>
      </c>
      <c r="D47" s="380">
        <v>1</v>
      </c>
      <c r="E47" s="372">
        <v>7</v>
      </c>
      <c r="F47" s="440">
        <f t="shared" si="5"/>
        <v>7</v>
      </c>
    </row>
    <row r="48" spans="1:6" s="203" customFormat="1">
      <c r="A48" s="400"/>
      <c r="B48" s="401"/>
      <c r="C48" s="401"/>
      <c r="D48" s="401"/>
      <c r="E48" s="372"/>
    </row>
    <row r="49" spans="1:6" s="203" customFormat="1" ht="67.5">
      <c r="A49" s="379" t="s">
        <v>513</v>
      </c>
      <c r="B49" s="380" t="s">
        <v>514</v>
      </c>
      <c r="C49" s="380" t="s">
        <v>515</v>
      </c>
      <c r="D49" s="380" t="s">
        <v>516</v>
      </c>
      <c r="E49" s="372"/>
    </row>
    <row r="50" spans="1:6" s="203" customFormat="1" ht="67.5">
      <c r="A50" s="486" t="s">
        <v>523</v>
      </c>
      <c r="B50" s="380"/>
      <c r="C50" s="380" t="s">
        <v>393</v>
      </c>
      <c r="D50" s="380">
        <v>1</v>
      </c>
      <c r="E50" s="372">
        <v>9</v>
      </c>
      <c r="F50" s="382">
        <f t="shared" ref="F50:F56" si="6">D50*E50</f>
        <v>9</v>
      </c>
    </row>
    <row r="51" spans="1:6" s="203" customFormat="1" ht="45">
      <c r="A51" s="381"/>
      <c r="B51" s="380"/>
      <c r="C51" s="380" t="s">
        <v>394</v>
      </c>
      <c r="D51" s="380">
        <v>1</v>
      </c>
      <c r="E51" s="372">
        <v>9</v>
      </c>
      <c r="F51" s="385">
        <f t="shared" si="6"/>
        <v>9</v>
      </c>
    </row>
    <row r="52" spans="1:6" s="203" customFormat="1" ht="45">
      <c r="A52" s="381"/>
      <c r="B52" s="380"/>
      <c r="C52" s="380" t="s">
        <v>486</v>
      </c>
      <c r="D52" s="380">
        <v>1</v>
      </c>
      <c r="E52" s="372">
        <v>9</v>
      </c>
      <c r="F52" s="388">
        <f t="shared" si="6"/>
        <v>9</v>
      </c>
    </row>
    <row r="53" spans="1:6" s="203" customFormat="1" ht="33.75">
      <c r="A53" s="381"/>
      <c r="B53" s="380"/>
      <c r="C53" s="380" t="s">
        <v>13</v>
      </c>
      <c r="D53" s="380">
        <v>1</v>
      </c>
      <c r="E53" s="372">
        <v>9</v>
      </c>
      <c r="F53" s="391">
        <f t="shared" si="6"/>
        <v>9</v>
      </c>
    </row>
    <row r="54" spans="1:6" s="203" customFormat="1" ht="22.5">
      <c r="A54" s="381"/>
      <c r="B54" s="380"/>
      <c r="C54" s="380" t="s">
        <v>388</v>
      </c>
      <c r="D54" s="380">
        <v>1</v>
      </c>
      <c r="E54" s="372">
        <v>9</v>
      </c>
      <c r="F54" s="394">
        <f t="shared" si="6"/>
        <v>9</v>
      </c>
    </row>
    <row r="55" spans="1:6" s="203" customFormat="1" ht="22.5">
      <c r="A55" s="381"/>
      <c r="B55" s="380"/>
      <c r="C55" s="380" t="s">
        <v>524</v>
      </c>
      <c r="D55" s="380">
        <v>1</v>
      </c>
      <c r="E55" s="372">
        <v>9</v>
      </c>
      <c r="F55" s="438">
        <f t="shared" si="6"/>
        <v>9</v>
      </c>
    </row>
    <row r="56" spans="1:6" s="203" customFormat="1" ht="22.5">
      <c r="A56" s="381"/>
      <c r="B56" s="380" t="s">
        <v>473</v>
      </c>
      <c r="C56" s="380" t="s">
        <v>525</v>
      </c>
      <c r="D56" s="380">
        <v>1</v>
      </c>
      <c r="E56" s="372">
        <v>9</v>
      </c>
      <c r="F56" s="441">
        <f t="shared" si="6"/>
        <v>9</v>
      </c>
    </row>
    <row r="57" spans="1:6" s="203" customFormat="1">
      <c r="A57" s="400"/>
      <c r="B57" s="401"/>
      <c r="C57" s="401"/>
      <c r="D57" s="401"/>
      <c r="E57" s="372"/>
    </row>
    <row r="58" spans="1:6" s="203" customFormat="1" ht="67.5">
      <c r="A58" s="379" t="s">
        <v>513</v>
      </c>
      <c r="B58" s="380" t="s">
        <v>514</v>
      </c>
      <c r="C58" s="380" t="s">
        <v>515</v>
      </c>
      <c r="D58" s="380" t="s">
        <v>516</v>
      </c>
      <c r="E58" s="372"/>
    </row>
    <row r="59" spans="1:6" s="203" customFormat="1" ht="67.5">
      <c r="A59" s="486" t="s">
        <v>526</v>
      </c>
      <c r="B59" s="380"/>
      <c r="C59" s="380" t="s">
        <v>392</v>
      </c>
      <c r="D59" s="380">
        <v>1</v>
      </c>
      <c r="E59" s="372">
        <v>2</v>
      </c>
      <c r="F59" s="427">
        <f t="shared" ref="F59:F60" si="7">D59*E59</f>
        <v>2</v>
      </c>
    </row>
    <row r="60" spans="1:6" s="203" customFormat="1" ht="45">
      <c r="A60" s="381"/>
      <c r="B60" s="380"/>
      <c r="C60" s="380" t="s">
        <v>18</v>
      </c>
      <c r="D60" s="380">
        <v>1</v>
      </c>
      <c r="E60" s="372">
        <v>2</v>
      </c>
      <c r="F60" s="433">
        <f t="shared" si="7"/>
        <v>2</v>
      </c>
    </row>
    <row r="61" spans="1:6" s="203" customFormat="1" ht="45">
      <c r="A61" s="439"/>
      <c r="B61" s="380"/>
      <c r="C61" s="380" t="s">
        <v>528</v>
      </c>
      <c r="D61" s="380">
        <v>1</v>
      </c>
      <c r="E61" s="372">
        <v>2</v>
      </c>
      <c r="F61" s="440">
        <f>D60*E60</f>
        <v>2</v>
      </c>
    </row>
    <row r="62" spans="1:6" s="203" customFormat="1">
      <c r="A62" s="400"/>
      <c r="B62" s="401"/>
      <c r="C62" s="401"/>
      <c r="D62" s="401"/>
      <c r="E62" s="372"/>
    </row>
    <row r="63" spans="1:6">
      <c r="F63" s="442">
        <f>SUM(F6:F62)</f>
        <v>1970</v>
      </c>
    </row>
  </sheetData>
  <mergeCells count="1">
    <mergeCell ref="A2:D2"/>
  </mergeCells>
  <pageMargins left="0.70866141732283472" right="0.70866141732283472" top="0.74803149606299213" bottom="0.74803149606299213" header="0.31496062992125984" footer="0.31496062992125984"/>
  <pageSetup paperSize="9" orientation="portrait"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6</vt:i4>
      </vt:variant>
    </vt:vector>
  </HeadingPairs>
  <TitlesOfParts>
    <vt:vector size="19" baseType="lpstr">
      <vt:lpstr>REKAPITULACIJA</vt:lpstr>
      <vt:lpstr>SPLOŠNO</vt:lpstr>
      <vt:lpstr>1.2 pulti s omaricami</vt:lpstr>
      <vt:lpstr>1.3 omare visoke</vt:lpstr>
      <vt:lpstr>1.4 višeče omarice</vt:lpstr>
      <vt:lpstr>1.5 nizke omarice</vt:lpstr>
      <vt:lpstr>1.6 regali, police</vt:lpstr>
      <vt:lpstr>1.7 mize</vt:lpstr>
      <vt:lpstr>1.8 sedežno pohistvo</vt:lpstr>
      <vt:lpstr>1.9 kovinsko poh.</vt:lpstr>
      <vt:lpstr>1.10 aparati</vt:lpstr>
      <vt:lpstr>1.11splošna in sanitarna oprem </vt:lpstr>
      <vt:lpstr>Sanit.oprema sestava kompletov</vt:lpstr>
      <vt:lpstr>'1.10 aparati'!Področje_tiskanja</vt:lpstr>
      <vt:lpstr>'1.11splošna in sanitarna oprem '!Področje_tiskanja</vt:lpstr>
      <vt:lpstr>'1.5 nizke omarice'!Področje_tiskanja</vt:lpstr>
      <vt:lpstr>'1.7 mize'!Področje_tiskanja</vt:lpstr>
      <vt:lpstr>'1.8 sedežno pohistvo'!Področje_tiskanja</vt:lpstr>
      <vt:lpstr>'1.9 kovinsko poh.'!Področje_tiskanja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Jelena Trajković</dc:creator>
  <cp:lastModifiedBy>Danilo Đurić</cp:lastModifiedBy>
  <cp:lastPrinted>2025-10-14T14:27:44Z</cp:lastPrinted>
  <dcterms:created xsi:type="dcterms:W3CDTF">2025-04-07T13:55:21Z</dcterms:created>
  <dcterms:modified xsi:type="dcterms:W3CDTF">2026-06-22T11:20:42Z</dcterms:modified>
</cp:coreProperties>
</file>